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013. Reintegro de Recursos/2026/068 (2026) Clinica Médicos S.A 20254200135983/Entrega/"/>
    </mc:Choice>
  </mc:AlternateContent>
  <xr:revisionPtr revIDLastSave="0" documentId="13_ncr:1_{5B25030F-09CB-4657-AC8A-BC95684E4726}" xr6:coauthVersionLast="47" xr6:coauthVersionMax="47" xr10:uidLastSave="{00000000-0000-0000-0000-000000000000}"/>
  <bookViews>
    <workbookView xWindow="-120" yWindow="-120" windowWidth="29040" windowHeight="15720" xr2:uid="{00000000-000D-0000-FFFF-FFFF00000000}"/>
  </bookViews>
  <sheets>
    <sheet name="Concepto" sheetId="15" r:id="rId1"/>
    <sheet name=" " sheetId="16" state="hidden" r:id="rId2"/>
  </sheets>
  <definedNames>
    <definedName name="_xlnm._FilterDatabase" localSheetId="0" hidden="1">Concepto!$A$9:$AM$1017</definedName>
    <definedName name="_xlnm.Print_Area" localSheetId="0">Concepto!$F$9:$X$16</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7" i="15" l="1"/>
  <c r="W3" i="15" l="1"/>
  <c r="W6" i="15" l="1"/>
  <c r="W5" i="15"/>
  <c r="W4" i="15"/>
  <c r="W2" i="15" l="1"/>
  <c r="H2" i="15" l="1"/>
  <c r="X3" i="15" l="1"/>
  <c r="X5" i="15"/>
  <c r="X4" i="15"/>
  <c r="X6" i="15"/>
</calcChain>
</file>

<file path=xl/sharedStrings.xml><?xml version="1.0" encoding="utf-8"?>
<sst xmlns="http://schemas.openxmlformats.org/spreadsheetml/2006/main" count="12144" uniqueCount="2320">
  <si>
    <t>PROCESO</t>
  </si>
  <si>
    <t>Entidad:</t>
  </si>
  <si>
    <t>Ítems Evaluados</t>
  </si>
  <si>
    <t>Procede</t>
  </si>
  <si>
    <t>Número de Proceso:</t>
  </si>
  <si>
    <t>No Procede</t>
  </si>
  <si>
    <t>Fecha del Proceso:</t>
  </si>
  <si>
    <t>Sin Concepto</t>
  </si>
  <si>
    <t>Etapa del Proceso:</t>
  </si>
  <si>
    <t>01 Solicitud de Aclaración</t>
  </si>
  <si>
    <t>Cancelar</t>
  </si>
  <si>
    <t>FORMATO</t>
  </si>
  <si>
    <t>Concepto Técnico Sobre el Reintegro de Recursos</t>
  </si>
  <si>
    <t>Valor Por Reintegrar:</t>
  </si>
  <si>
    <t>N+BUSCARV(E10;'[Concepto Técnico Clínica Integral de Emergencias Laura Daniela S.A. - 20244200509571.xlsx]Concepto'!$F$10:$F$10581;1;0)</t>
  </si>
  <si>
    <t>No.</t>
  </si>
  <si>
    <t>Tipo</t>
  </si>
  <si>
    <t>Entidad</t>
  </si>
  <si>
    <t>NIT</t>
  </si>
  <si>
    <t>Radicado</t>
  </si>
  <si>
    <t>Ítem</t>
  </si>
  <si>
    <t>Paquete</t>
  </si>
  <si>
    <t>Tipo Causal</t>
  </si>
  <si>
    <t>Causal de Reintegro</t>
  </si>
  <si>
    <t>Sustentación del Hallazgo</t>
  </si>
  <si>
    <t>Capital Involucrado</t>
  </si>
  <si>
    <t>Sustentación de la Entidad 
en la Solicitud de Aclaración</t>
  </si>
  <si>
    <t>Factura de venta</t>
  </si>
  <si>
    <t>Elemento facturado</t>
  </si>
  <si>
    <t xml:space="preserve">Fecha del evento </t>
  </si>
  <si>
    <t>Fecha Ingreso</t>
  </si>
  <si>
    <t>Fecha Egreso</t>
  </si>
  <si>
    <t xml:space="preserve">Tipo de documento de la víctima </t>
  </si>
  <si>
    <t xml:space="preserve">Número de documento de la víctima </t>
  </si>
  <si>
    <t>Nombre de la víctima</t>
  </si>
  <si>
    <t>Concepto Técnico</t>
  </si>
  <si>
    <t>Justificación</t>
  </si>
  <si>
    <t>Valor por Reintegrar</t>
  </si>
  <si>
    <t>02 Reclamaciones</t>
  </si>
  <si>
    <t>01 Causal Única de Reintegro</t>
  </si>
  <si>
    <t>01 Procede</t>
  </si>
  <si>
    <t>02 No Procede</t>
  </si>
  <si>
    <t>Etapa del Proceso</t>
  </si>
  <si>
    <t>01 Recobros</t>
  </si>
  <si>
    <t>02 Recurso de Reposición</t>
  </si>
  <si>
    <t>02 Causal Combinada de Reintegro</t>
  </si>
  <si>
    <t>03 Auto de Pruebas</t>
  </si>
  <si>
    <t>03 Sin Concepto</t>
  </si>
  <si>
    <t>04 Cancelar</t>
  </si>
  <si>
    <t>CC</t>
  </si>
  <si>
    <t>Duplicado y pagos dobles</t>
  </si>
  <si>
    <t>TI</t>
  </si>
  <si>
    <t>NULL</t>
  </si>
  <si>
    <t>Mayores valores pagados</t>
  </si>
  <si>
    <t>CM0000120056</t>
  </si>
  <si>
    <t>CM0000175007</t>
  </si>
  <si>
    <t>CM0000175780</t>
  </si>
  <si>
    <t>CM0000172679</t>
  </si>
  <si>
    <t>CM0000172823</t>
  </si>
  <si>
    <t>CM0000174164</t>
  </si>
  <si>
    <t>CM0000181175</t>
  </si>
  <si>
    <t>CM0000181196</t>
  </si>
  <si>
    <t>CM0000181540</t>
  </si>
  <si>
    <t>CM0000181944</t>
  </si>
  <si>
    <t>CM0000182209</t>
  </si>
  <si>
    <t>CM0000181845</t>
  </si>
  <si>
    <t>CM0000181838</t>
  </si>
  <si>
    <t>CM0000182665</t>
  </si>
  <si>
    <t>CM0000182072</t>
  </si>
  <si>
    <t>CM0000182775</t>
  </si>
  <si>
    <t>CM0000184194</t>
  </si>
  <si>
    <t>CM0000107513</t>
  </si>
  <si>
    <t>CM0000107691</t>
  </si>
  <si>
    <t>CM0000127143</t>
  </si>
  <si>
    <t>CM0000134802</t>
  </si>
  <si>
    <t>CM0000135036</t>
  </si>
  <si>
    <t>CM0000135365</t>
  </si>
  <si>
    <t>CM0000136224</t>
  </si>
  <si>
    <t>CM0000137268</t>
  </si>
  <si>
    <t>CM0000137764</t>
  </si>
  <si>
    <t>CM0000138254</t>
  </si>
  <si>
    <t>CM0000138255</t>
  </si>
  <si>
    <t>CM0000171600</t>
  </si>
  <si>
    <t>CM0000174900</t>
  </si>
  <si>
    <t>CM0000172591</t>
  </si>
  <si>
    <t>CM0000172872</t>
  </si>
  <si>
    <t>CM0000174847</t>
  </si>
  <si>
    <t>CM0000174845</t>
  </si>
  <si>
    <t>CM0000173183</t>
  </si>
  <si>
    <t>CM0000174623</t>
  </si>
  <si>
    <t>CM0000174825</t>
  </si>
  <si>
    <t>CM0000174601</t>
  </si>
  <si>
    <t>CM0000175429</t>
  </si>
  <si>
    <t>CM0000175140</t>
  </si>
  <si>
    <t>CM0000175881</t>
  </si>
  <si>
    <t>CM0000176196</t>
  </si>
  <si>
    <t>CM0000176170</t>
  </si>
  <si>
    <t>CM0000077094</t>
  </si>
  <si>
    <t>CM0000082201</t>
  </si>
  <si>
    <t>CM0000142285</t>
  </si>
  <si>
    <t>CM0000143506</t>
  </si>
  <si>
    <t>CM0000142934</t>
  </si>
  <si>
    <t>CM0000142939</t>
  </si>
  <si>
    <t>CM0000145239</t>
  </si>
  <si>
    <t>CM0000143153</t>
  </si>
  <si>
    <t>CM0000143768</t>
  </si>
  <si>
    <t>CM0000143355</t>
  </si>
  <si>
    <t>CM0000143585</t>
  </si>
  <si>
    <t>CM0000144230</t>
  </si>
  <si>
    <t>CM0000144947</t>
  </si>
  <si>
    <t>CM0000145130</t>
  </si>
  <si>
    <t>CM0000145101</t>
  </si>
  <si>
    <t>CM0000145521</t>
  </si>
  <si>
    <t>CM0000145533</t>
  </si>
  <si>
    <t>CM0000145784</t>
  </si>
  <si>
    <t>CM0000183225</t>
  </si>
  <si>
    <t>CM0000183365</t>
  </si>
  <si>
    <t>CM0000183603</t>
  </si>
  <si>
    <t>CM0000183953</t>
  </si>
  <si>
    <t>CM0000161887</t>
  </si>
  <si>
    <t>CM0000181231</t>
  </si>
  <si>
    <t>CM0000128615</t>
  </si>
  <si>
    <t>Equipo Microgoteo</t>
  </si>
  <si>
    <t>Sutura</t>
  </si>
  <si>
    <t>Honorarios Anestesiólogo Grupo 04</t>
  </si>
  <si>
    <t>Honorarios Ayudantía Quirúrgica Grupo 08</t>
  </si>
  <si>
    <t>Honorarios Cirujano Grupo 08</t>
  </si>
  <si>
    <t>Honorarios Anestesiólogo Grupo 08</t>
  </si>
  <si>
    <t>Honorarios Cirujano Grupo 04</t>
  </si>
  <si>
    <t>Honorarios Anestesiólogo Grupo 05</t>
  </si>
  <si>
    <t>Honorarios Cirujano Grupo 05</t>
  </si>
  <si>
    <t>Honorarios Ayudantía Quirúrgica Grupo 12</t>
  </si>
  <si>
    <t>Honorarios Anestesiólogo Grupo 11</t>
  </si>
  <si>
    <t>Honorarios Ayudantía Quirúrgica Grupo 07</t>
  </si>
  <si>
    <t>Honorarios Cirujano Grupo 07</t>
  </si>
  <si>
    <t>Honorarios Ayudantía Quirúrgica Grupo 11</t>
  </si>
  <si>
    <t>Honorarios Anestesiólogo Grupo 12</t>
  </si>
  <si>
    <t>Honorarios Anestesiólogo Grupo 07</t>
  </si>
  <si>
    <t>Honorarios Cirujano Grupo 12</t>
  </si>
  <si>
    <t>Honorarios Cirujano Grupo 11</t>
  </si>
  <si>
    <t>Honorarios Cirujano Grupo 10</t>
  </si>
  <si>
    <t>Honorarios Ayudantía Quirúrgica Grupo 10</t>
  </si>
  <si>
    <t>Honorarios Anestesiólogo Grupo 10</t>
  </si>
  <si>
    <t>Sodio</t>
  </si>
  <si>
    <t>Honorarios Cirujano Grupo 13</t>
  </si>
  <si>
    <t>Honorarios Anestesiólogo Grupo 13</t>
  </si>
  <si>
    <t>Honorarios Ayudantía Quirúrgica Grupo 13</t>
  </si>
  <si>
    <t>RC</t>
  </si>
  <si>
    <t>Yuranis Cecilia Quinonez Lopez</t>
  </si>
  <si>
    <t>Carlos Andres Campillo Delgado</t>
  </si>
  <si>
    <t>Yina Rocio Vega Villamizar</t>
  </si>
  <si>
    <t>Nicolas Ivan Martinez Reales</t>
  </si>
  <si>
    <t>Samuel David Gonzalez Onate</t>
  </si>
  <si>
    <t>Argelis Esther Cardiles Negrete</t>
  </si>
  <si>
    <t>Nicolas Arturo Giraldo Montoya</t>
  </si>
  <si>
    <t>Amilkar Jose Daza Diaz</t>
  </si>
  <si>
    <t>Gemima Luz Villareal Acosta</t>
  </si>
  <si>
    <t>Luis Yunior Pena Lopez</t>
  </si>
  <si>
    <t>Faustino Antonio Pelaez Martinez</t>
  </si>
  <si>
    <t>Nelvis Del Socorro Barragan Mercado</t>
  </si>
  <si>
    <t>Elmos Jose Diaz Arzuaga</t>
  </si>
  <si>
    <t>Roque Jasinto Rojas Castro</t>
  </si>
  <si>
    <t>Leandra Del Carmen Mendoza Imbret</t>
  </si>
  <si>
    <t>Reinel De Jesus Cano Castro</t>
  </si>
  <si>
    <t>Geyner Alberto Rada Bermudez</t>
  </si>
  <si>
    <t>Jose Francisco Centeno Rubio</t>
  </si>
  <si>
    <t>Ronier Ricardo Buelvas Telles</t>
  </si>
  <si>
    <t>Juan David Serna Orozco</t>
  </si>
  <si>
    <t>Jose De Jesus Ospino Torres</t>
  </si>
  <si>
    <t>Sofia Lorena Garcia Garcia</t>
  </si>
  <si>
    <t>Juan Daniel Ospino Rangel</t>
  </si>
  <si>
    <t>Dilan Enrique De Armas Garcia</t>
  </si>
  <si>
    <t>Alberto Jose Jimenez Romero</t>
  </si>
  <si>
    <t>Ofelia Del Rosario Brieva Cantillo</t>
  </si>
  <si>
    <t>Miladys Elena Sanchez Martinez</t>
  </si>
  <si>
    <t>Rafael Eduardo Araujo Duarte</t>
  </si>
  <si>
    <t>Diana Carolina Gonzalez Perez</t>
  </si>
  <si>
    <t>Jesus Alejandro Jacome Velez</t>
  </si>
  <si>
    <t>Lidia Marcela Carreno Gomez</t>
  </si>
  <si>
    <t>Abel Segundo Fuentes Alvarado</t>
  </si>
  <si>
    <t>Angie Carolay Atencia Martelo</t>
  </si>
  <si>
    <t>Norelia Beatriz Manotas Gomez</t>
  </si>
  <si>
    <t>Eduardo Enrique Martinez Salgado</t>
  </si>
  <si>
    <t>Loira Ena Cuello Mieles</t>
  </si>
  <si>
    <t>Ramona Elvira Ruiz Suarez</t>
  </si>
  <si>
    <t>Cesar Kevin Perez Uzuga</t>
  </si>
  <si>
    <t>Erika Rocio Cambronell Campis</t>
  </si>
  <si>
    <t>Etilvia Isabel Socarras De Castilla</t>
  </si>
  <si>
    <t>Alba Lucia Alvear Benavides</t>
  </si>
  <si>
    <t>Erica Patrcia Guzman Garcia</t>
  </si>
  <si>
    <t>Erika Maria Brand Blanco</t>
  </si>
  <si>
    <t>Carol Mishel Villegas Espana</t>
  </si>
  <si>
    <t>Cyndi Paola Martinez Ochoa</t>
  </si>
  <si>
    <t>Cesar Julio Barranco Bandera</t>
  </si>
  <si>
    <t>Orlando Raul Martinez Araque</t>
  </si>
  <si>
    <t>Marly Yurleyh Ramos Espana</t>
  </si>
  <si>
    <t>Jose Manuel Torres Fragozo</t>
  </si>
  <si>
    <t>Esteban De Jesus Quintero Carrillo</t>
  </si>
  <si>
    <t>Richard Agustin Portela Fornaris</t>
  </si>
  <si>
    <t>Leisa Nuria Saria Bolivar</t>
  </si>
  <si>
    <t>Henry Manuel Hernandez Morales</t>
  </si>
  <si>
    <t>Ediar Ricardo De La Cruz Ospino</t>
  </si>
  <si>
    <t>Hermes Jose Diaz Juyo</t>
  </si>
  <si>
    <t>Luis Orlando Patino Sequeda</t>
  </si>
  <si>
    <t>Jaine Alcides Mora Murgas</t>
  </si>
  <si>
    <t>Clinica Medicos S.A</t>
  </si>
  <si>
    <t>Posible doble cobro en el radicado 13878060 fecha de prestacion 24-07-2024 servicio de Oftalmologia.</t>
  </si>
  <si>
    <t>CMA212130</t>
  </si>
  <si>
    <t>Jose Alberto Cerro Molina</t>
  </si>
  <si>
    <t>30 de diciembre de 2025</t>
  </si>
  <si>
    <t>Al realizar la verificación de los soportes correspondientes a la reclamación No. 10133249 del paquete No. 25065, en el visor de imágenes de la intranet SII ECAT de la ADRES, se evidencia un mayor valor pagado. Lo anterior se debe a que la factura de venta No. CM0000128615 no registra el elemento facturado con ID No. 62098788 «Ibuprofeno tabletas recubiertas x 400 mg, uso institucional: caja por 340 tabletas en blíster PVC transparente/aluminio por 10 tabletas cada uno», ni este fue presentado en la radicación inicial correspondiente al paquete No. 21008. En virtud de lo anterior, procede la solicitud de reintegro.</t>
  </si>
  <si>
    <t>Acetaminofen/Codeina 325 Mg/30 Mg Caja X 10 Tabletas En Blister Pvc/Pe/Pvdc-Aluminio Por 5 Tabletas</t>
  </si>
  <si>
    <t>Al realizar la verificación de los soportes de la reclamación en el visor de imágenes de la intranet SII ECAT de la ADRES, NO se evidencia un mayor valor pagado, toda vez que, la factura de venta No. CM0000181944, registra cantidad (1) del elemento reclamado «Gastos de transporte y Movilización de víctimas». Dicho elemento fue reclamado y aprobado mediante el radicado No. 10390154 paquete No. 25065.
Al verificar el detalle de la factura de venta No. CM0000181944, se identifica que la tecnología «Gastos de transporte y Movilización de víctimas» fue facturada por cantidad total de 1, con un valor total de $229.800,00, la cual fue reconocida y pagada únicamente en el paquete No. 25065. Por consiguiente, NO procede la solicitud de reintegro.</t>
  </si>
  <si>
    <t>Bolsa Para Aliment Enteral Nutriflo 1500</t>
  </si>
  <si>
    <t>Cánula Nasal De Oxigeno Adulto</t>
  </si>
  <si>
    <t>Tirillas Para Glucometría</t>
  </si>
  <si>
    <t>Equipo De Ext En Y P Clearl</t>
  </si>
  <si>
    <t xml:space="preserve">Equipo Transfusión Eurofix Compact Sangr </t>
  </si>
  <si>
    <t>Oxigeno</t>
  </si>
  <si>
    <t>Set De Terapia Adulto</t>
  </si>
  <si>
    <t>Dexametasona 8 Mg / 2 Ml-Caja Por 100 Ampollas De Vidrio Transparente Tipo I Por 1 Ml Cada Una</t>
  </si>
  <si>
    <t>Inmovilizador De Hombro Con Banda</t>
  </si>
  <si>
    <t xml:space="preserve"> </t>
  </si>
  <si>
    <t>Metoclopramida 10 Mg / 2 Ml Solución Inyectable Caja X 100 Ampollas De Vidrio Transparente Tipo I Por 2 Ml Cada Uno</t>
  </si>
  <si>
    <t>Jelco No14</t>
  </si>
  <si>
    <t>Cateter Con Valvula Clearlin De Inye</t>
  </si>
  <si>
    <t>Ultravist 300 Frasco Para Infusion De 50 Ml En Vidrio Tipo 2</t>
  </si>
  <si>
    <t xml:space="preserve">Naproxeno Suspension Frasco Pebd Ambar Por 80 Ml Con Tapa Plastica De Seguridad Allusud </t>
  </si>
  <si>
    <t>Naproxeno 250 Mg Comprimidos Caja Por 300 Tabletas En Blister Pvc/Alu X 10 Tabletas Para Unidosis (Uso Institucional)</t>
  </si>
  <si>
    <t>Cloruro De Sodio Al 0.9% Usp Bolsa De Plastico Grado Medico Con Sobrebolsa De Polietileno De Alta Densidad Por 50 Ml</t>
  </si>
  <si>
    <t>Eqpo De Ext En Y P Clearl Ad</t>
  </si>
  <si>
    <t>Aceite De Ricino Frasco De Vidrio Ambar Tipo Iii Por 30 Ml Con Tapa Rosca Metálica</t>
  </si>
  <si>
    <t>Tramadol 50 Mg/Ml Solucion Inyectable Caja De Carton X 10 Ampollas De Vidrio Tipo I Con 1 Ml Cada Ampolla</t>
  </si>
  <si>
    <t>Ibuprofeno Tabletas Recubiertas X 400 Mg Uso Institucional: Caja Por 340 Tabletas En Blister Pvc Transparente / Aluminio Por 10 Tabletas C/U</t>
  </si>
  <si>
    <t>Naproxeno 250 Mg Comprimidos Caja Por 300 Tabletas En Blister Pvc/Alu X 10 Tabletas Para Unidosis (Uso Institucional</t>
  </si>
  <si>
    <t>Cateter Valvula Clearl Pto De Inye</t>
  </si>
  <si>
    <t>Diclofenaco Sódico 75 Mg/ 3 Ml Caja X 10 Ampollas De Vidrio Tipo I Incoloro X 3 Ml C/U</t>
  </si>
  <si>
    <t xml:space="preserve">Naproxeno 250 Mg Comprimidos Caja Por 300 Tabletas En Blister Pvc/Alu X 10 Tabletas Para Unidosis (Uso Institucional)» </t>
  </si>
  <si>
    <t>Cloruro De Sodio Al 0.9% Usp Bolsa De Plastico Grado Medico Con Sobrebolsa De Polietileno De Alta Densidad Por 100 Ml.</t>
  </si>
  <si>
    <t>Dipirona Sodica 2.5G/5Ml Inyectable Caja Por 100 Ampollas De Vidrio Tipo I Color Ambar Por 5Ml</t>
  </si>
  <si>
    <t>Jeringa X 10Ml</t>
  </si>
  <si>
    <t>Consulta De Urgencias</t>
  </si>
  <si>
    <t>Jelco No18 Ref4035</t>
  </si>
  <si>
    <t>Cloruro De Sodio 0.9% Bolsa Pvc Atoxico Por 500Ml Mas Bolsa Externa En Polietileno Con Puerto De Inyeccion De Policarbonato Y Tapon De Siliprene Conector De Pvc Grado Medico Y Tapa</t>
  </si>
  <si>
    <t>Senos Paranasales O Rinofaringe (Incluye Cortes Axiales Y Coronales)</t>
  </si>
  <si>
    <t>Derechos De Sala Para Curaciones</t>
  </si>
  <si>
    <t>Terapia Física, Sesión</t>
  </si>
  <si>
    <t>Consulta Ambulatoria De Medicina Especializada</t>
  </si>
  <si>
    <t>Jelco No 24 Ref4033</t>
  </si>
  <si>
    <t>Cráneo Simple</t>
  </si>
  <si>
    <t>Dipirona 1.0 G / 2Ml Ampollas Estuche De Cartulina O Caja De Cartón Etiquetado O Impreso Que Contiene 100 Ampollas De Vidrio Borosilicato Tipo I Ámbar Rotulada. Con 2Ml De Solución Inyectable. Dentro De Un Blisterpack De Papel Pvc Ó Termoformado.</t>
  </si>
  <si>
    <t>Acetaminofen Jarabe Frasco Pet Blanco Por 60 Ml.</t>
  </si>
  <si>
    <t>Diclofenaco Sodico 75 Mg/ 3 Ml Caja X 10 Ampollas De Vidrio Tipo I Incoloro X 3 Ml C/U</t>
  </si>
  <si>
    <t>Derechos De Sala Para Suturas</t>
  </si>
  <si>
    <t>Vacuna Antitetanica Caja Con Un Vial Por 0. 5Ml. Vial De Vidrio Borosilicato Tipo I Tapón De Clorobutilo Sello De Aluminio .</t>
  </si>
  <si>
    <t>Cefazolina Sodica 1G Polvo Para Reconstituir A Solucion Inyectable Caja Con Un Frasco De Vidrio Tipo I Con Cefazolina Sodica Equivalente A Cefazolina 1 Gramo</t>
  </si>
  <si>
    <t>Cefalexina Capsulas 500 Mg Caja Plegadiza En Cartulina. Reverso Blanco X 20 Cápsulas En Blister Pvc Transparente Incoloro / Aluminio.</t>
  </si>
  <si>
    <t>Materiales De Sutura Y Curación Grupos 07 - 08 - 09 </t>
  </si>
  <si>
    <t>Venda De Yeso 6X5 Ydas</t>
  </si>
  <si>
    <t>Muleta Liviana Ref Jbs182 3</t>
  </si>
  <si>
    <t>Materiales De Sutura Y Curación Grupos 04 - 05 - 06 </t>
  </si>
  <si>
    <t>Derechos De Sala De Cirugía Grupo 04</t>
  </si>
  <si>
    <t>Derechos De Sala De Cirugía Grupo 08</t>
  </si>
  <si>
    <t>Diclofenaco Tabletas De Liberacion Retardada Caja De 300 Tabletas En 10 Blister Pvc/ Aluminio Por 30 Tabletas Cada Uno. Mini Pack</t>
  </si>
  <si>
    <t>Tórax (Pa O P A Y Lateral), Reja Costal</t>
  </si>
  <si>
    <t>Parcial De Orina, Incluído Sedimento</t>
  </si>
  <si>
    <t>Gastos De Transporte Y Movilización De Víctimas</t>
  </si>
  <si>
    <t>Ranitidina 50 Mg/2Ml Caja Corrugada X 100 Ampollas</t>
  </si>
  <si>
    <t>Cuadro Hemático O Hemograma Hematocrito Y Leucograma</t>
  </si>
  <si>
    <t>Columna Lumbosacra</t>
  </si>
  <si>
    <t>Protrombina, Tiempo Pt</t>
  </si>
  <si>
    <t>Tromboplastina, Tiempo Parcial (Ptt)</t>
  </si>
  <si>
    <t>Naproxeno 250 Mg Caja X 10 Tabletas En Blister Pvc/Aluminio</t>
  </si>
  <si>
    <t>Diclofenaco Sodico 75Mg/3Ml Caja Por 5 Ampollas De Vidrio Tipo I Por 3 Ml</t>
  </si>
  <si>
    <t>Cloruro De Sodio 0.9% Bolsa Pvc Atoxico Por 100Ml Mas Bolsa Externa En Polietileno Con Puerto De Inyeccion De Policarbonato Y Tapon De Siliprene Conector De Pvc Grado Medico Y Tapa</t>
  </si>
  <si>
    <t>Metocarbamol 750 Mg Tabletas Caja Plegadiza Por 30 Tabletas En Blister De Aluminio- Pvc</t>
  </si>
  <si>
    <t>Dexametasona Inyectable X 8 Mg/2 Ml Caja X 1 Ampolla De Vidrio Tipo I X 2 Ml</t>
  </si>
  <si>
    <t>Laper Caja Por 1 Ampolla Ambar Pirograbada</t>
  </si>
  <si>
    <t>Cefradina 500 Mg Tabletas Caja Litografiada X 2 Tabletas En Bliste Pvc/Foil De Aluminio.</t>
  </si>
  <si>
    <t>Cloruro De Sodio Al 0.9% Usp Bolsa De Plastico Grado Medico Con Sobrebolsa De Polietileno De Alta Densidad Por 250 Ml.</t>
  </si>
  <si>
    <t>Derechos De Sala De Cirugía Grupo 05</t>
  </si>
  <si>
    <t>Brazo, Pierna, Rodilla, Fémur, Hombro, Omoplato</t>
  </si>
  <si>
    <t>Reconstrucción Tridimensional, Agregar Al Costo Del Examen:</t>
  </si>
  <si>
    <t>Embarazo, Prueba En Placa (Látex, Policlonal)</t>
  </si>
  <si>
    <t>Sala De Observación</t>
  </si>
  <si>
    <t>Jelco No20 Ref4036</t>
  </si>
  <si>
    <t>Vaginal Para Diagnóstico Ginecológico U Obstétrico</t>
  </si>
  <si>
    <t>Embarazo, Prueba Cualitativa Por (Ria, Elisa O En Placa Monoclonal)</t>
  </si>
  <si>
    <t>Inyeccion De Lactato De Ringer Bolsa Plástica De Pvc Grado Médico De Dos Salidas. Con Bolsa Externa De Polietileno De Alta Densidad Por 500 Ml</t>
  </si>
  <si>
    <t>Habitación De Cuatro Ó Mas Camas</t>
  </si>
  <si>
    <t>Metoclopramida 10 Mg / 2 Ml Solucion Inyectable Caja X 100 Ampollas De Vidrio Transparente Tipo I Por 2 Ml Cada Uno</t>
  </si>
  <si>
    <t>Valoración Inicial Intrahospitalaria, Por El Especialista Tratante, Del Paciente Ingresado Para Estudio Y/O Tratamiento No Quirúrgico U Obstétrico</t>
  </si>
  <si>
    <t>Cloruro De Sodio Al 0.9% Usp Bolsa De Plastico Grado Medico Con Sobrebolsa De Polietileno De Alta Densidad Por 50 Ml.</t>
  </si>
  <si>
    <t>Jelco No16</t>
  </si>
  <si>
    <t>Habitación Bipersonal</t>
  </si>
  <si>
    <t>Placa 1 3 Cana 3 5Mm 6 Aguj</t>
  </si>
  <si>
    <t>Jelco No 20 Ref4036</t>
  </si>
  <si>
    <t>Materiales De Sutura Y Curación -Grupos 10 - 11 - 12 - 13 </t>
  </si>
  <si>
    <t>Muleta Liviana Jbs1823</t>
  </si>
  <si>
    <t xml:space="preserve">«Dipirona Sodica 2.5G/5Ml Inyectable Caja Por 100 Ampollas De Vidrio Tipo I Color Ambar Por 5Ml </t>
  </si>
  <si>
    <t>Torn Cort 3 5Mm</t>
  </si>
  <si>
    <t>Venda Elastica 5X5 Ydas</t>
  </si>
  <si>
    <t xml:space="preserve">Cloruro De Sodio 0.9% Bolsa Pvc Atoxico Por 500Ml Mas Bolsa Externa En Polietileno Con Puerto De Inyeccion De Policarbonato Y Tapon De Siliprene Conector De Pvc Grado Medico Y Tapa </t>
  </si>
  <si>
    <t>Sonda Nasogastrica 14 Refnqhs</t>
  </si>
  <si>
    <t>Jelco No 18 Ref4035</t>
  </si>
  <si>
    <t xml:space="preserve">Diclofenaco Sódico 75 Mg/ 3 Ml Caja X 10 Ampollas De Vidrio Tipo I Incoloro X 3 Ml C/U </t>
  </si>
  <si>
    <t>Derechos De Sala De Cirugía Grupo 12</t>
  </si>
  <si>
    <t>Venda De Yeso 5X5 Ydas</t>
  </si>
  <si>
    <t>Dipirona Sódica 2.5G/5Ml Inyectable Caja Por 100 Ampollas De Vidrio Tipo I Color Ambar Por 5Ml</t>
  </si>
  <si>
    <t>Cefradina 500 Mg. Tabletas Caja Por 24 Tabletas En Foil De Aluminio Ó En Blister Pvdc</t>
  </si>
  <si>
    <t>Torn Esponjoso 4 0Mm</t>
  </si>
  <si>
    <t>Cystoflo Adulto Refmrd2926P</t>
  </si>
  <si>
    <t>Venda Elastica 6X5 Ydas</t>
  </si>
  <si>
    <t xml:space="preserve">Tramadol 100 Mg/2Ml Inyectable Caja Por 10 Ampollas De Vidrio Transparente Tipo I Por 2 Ml </t>
  </si>
  <si>
    <t>Omeprazol 40 Mg Caja Plegadiza Con 10 Viales De Vidrio Tipo I. Incoloro Tapón Gris De Caucho.</t>
  </si>
  <si>
    <t xml:space="preserve">Cloruro De Sodio Al 0.9% Usp Bolsa De Plastico Grado Medico Con Sobrebolsa De Polietileno De Alta Densidad Por 100 Ml </t>
  </si>
  <si>
    <t>Omeprazol 40 Mg Caja Plegadiza Con 10 Viales De Vidrio Tipo I. Incoloro Tapón Gris De Caucho</t>
  </si>
  <si>
    <t xml:space="preserve">Torn Bloq 3 5Mm </t>
  </si>
  <si>
    <t>Inyección De Lactato De Ringer Bolsa Plástica De Pvc Grado Médico De Dos Salidas. Con Bolsa Externa De Polietileno De Alta Densidad Por 500 Ml</t>
  </si>
  <si>
    <t>Derechos De Sala De Cirugía Grupo 10</t>
  </si>
  <si>
    <t>Placa Lcp Diaf 3 5Mm 6 Orif</t>
  </si>
  <si>
    <t>Cefradina 1G. Caja Por 10 Frascos Vial De Vidrio Tipo I. Incoloro Tapon Gris De Caucho Y Agrafe De Aluminio Agrafe Flip Off X 1 Gramo Cada Uno.Caja Por 3 Frascos Vial X 1 Gramo Cada Uno.</t>
  </si>
  <si>
    <t>Tramadol 100 Mg/2Ml Inyectable Caja Por 10 Ampollas De Vidrio Transparente Tipo I Por 2 Ml</t>
  </si>
  <si>
    <t>Cloruro De Sodio Al 0.9% Usp Bolsa De Plastico Grado Medico Con Sobrebolsa De Polietileno De Alta Densidad Por 100 Ml</t>
  </si>
  <si>
    <t>Venda Elástica 5X5 Ydas</t>
  </si>
  <si>
    <t>Muleta Liv Jbs1823</t>
  </si>
  <si>
    <t xml:space="preserve">Vacuna Antitetanica Caja Con Un Vial Por 0. 5Ml. Vial De Vidrio Borosilicato Tipo I Tapón De Clorobutilo Sello De Aluminio </t>
  </si>
  <si>
    <t>Cefradina 1G. Caja Por 10 Frascos Vial De Vidrio Tipo I. Incoloro Tapon Gris De Caucho Y Agrafe De Aluminio Agrafe Flip Off X 1 Gramo Cada Uno.Caja Por 3 Frascos Vial X 1 Gramo Cada Uno</t>
  </si>
  <si>
    <t>Dipirona Sodica 2.5 G/5 Ml Solución Inyectable Caja Por 1 Ampolla De Vidrio Ambar Tipo I Por 5 Ml De Solución Inyectable</t>
  </si>
  <si>
    <t>Atención Diaria Intrahospitalaria, Por El Especialista Tratante, Del Paciente No Quirúrgico U Obstétrico</t>
  </si>
  <si>
    <t>Equipo Bomba De Infusion Enteral Braun</t>
  </si>
  <si>
    <t>Epamin 100 Mg Capsulas Frasco De Vidrio Ámbar X 50 Cápsulas. Tapa En Polipropileno. Con Liner Sorb-It-Can</t>
  </si>
  <si>
    <t>Agua Estéril Para Inyección Usp Bolsa Plástica De Pvc (Plástico Grado Medico) De Dos Salidas. Con Bolsa Externa De Polietileno De Alta Densidad Por 500 Ml.</t>
  </si>
  <si>
    <t>Cloruro De Sodio 11.7% Caja Con 100 Ampollas De Polietileno De Baja Densidad. Atoxico Por 10 Ml C/U</t>
  </si>
  <si>
    <t>Loperamida 2Mg Tabletas Caja X 6 Tabletas. 1 Blister (Pvdc-Aluminio) X 6 Tabletas En Bolsa Cada Blister</t>
  </si>
  <si>
    <t>Clexane 40 Mg/ 0.4 Ml Inyectable. Caja Por Dos Jeringas Prellenadas Con Sistema De Seguridad (2 Pre-Filled Syringes With Safety Lock)</t>
  </si>
  <si>
    <t>Deshidrogenasa Láctica Ldh</t>
  </si>
  <si>
    <t>Hemoclasificación (Grupo Sanguíneo Y Factor Rh)</t>
  </si>
  <si>
    <t>Cloruro De Potasio 14.9% Caja Con 100 Ampollas X10 Ml Cada Ampolla En Polietileno De Baja Densidad. Sistema De Apertura Twist-Off</t>
  </si>
  <si>
    <t>Sala Especial</t>
  </si>
  <si>
    <t>Fenitoina Sodica 250 Mg / 5 Ml Soluciom Inyectable Caja De Carton Por 100 Ampollas Vidrio Tipo I . Ambar Pirograbado (Pirograbado Blanco)</t>
  </si>
  <si>
    <t>Metronidazol 500Mg/100Ml Bolsa De Pvc Por 100 Ml.</t>
  </si>
  <si>
    <t>Equipo Primario Para Bomba 5000Xl Hospir</t>
  </si>
  <si>
    <t>Portátiles Sin Fluoroscopia E Intensificador De Imágenes (Practicado En Habitación, Uci, Rn O Quirófanos); Al Valor Del Estudio, Agregar:</t>
  </si>
  <si>
    <t>Humidificador De Burbuja Refh001B</t>
  </si>
  <si>
    <t>Laxium 5 Mg Tabletas Con Recubrimiento Enterico Caja Por 100 Tabletas Con Recubrimiento Enterico En Blister Pvc Transparente / Aluminio.</t>
  </si>
  <si>
    <t>Jeringa X 50Ml Punta Catéter</t>
  </si>
  <si>
    <t>Transaminasa Oxalacetica / Asa</t>
  </si>
  <si>
    <t>Gluconato De Calcio Al 10% Solución Inyectable Presentación Hospitalaria Caja Por 100 Ampollas Por 10Ml</t>
  </si>
  <si>
    <t>Calcio Colorimétrico</t>
  </si>
  <si>
    <t>Cloruro De Sodio 0.9% Bolsa Pvc Atoxico Por 500Ml Más Bolsa Externa En Polietileno Con Puerto De Inyeccion De Policarbonato Y Tapon De Siliprene Conector De Pvc Grado Médico Y Tapa</t>
  </si>
  <si>
    <t>Jeringa X 20Ml</t>
  </si>
  <si>
    <t>Omeprazol Capsulas De Liberación Retardada 20 Mg-Caja De Cartàn Por 300 Capsulas En Blister De Aluminio/Pvdc X 10 Capsulas.</t>
  </si>
  <si>
    <t>Sonda Nasogástrica 20 Refnqhv</t>
  </si>
  <si>
    <t>Interconsulta Médica Especializada Ambulatoria O Intrahospitalaria</t>
  </si>
  <si>
    <t>Nitrógeno Uréico</t>
  </si>
  <si>
    <t>Equipo Multiflo 3 Vias Adulto Refarc1964</t>
  </si>
  <si>
    <t>Equipo Bomba De Infusión Braun Ref44170</t>
  </si>
  <si>
    <t>Jelco No. 18 Ref4035</t>
  </si>
  <si>
    <t>Suero, Orina Y Otros</t>
  </si>
  <si>
    <t>Transaminasa Pirúvica / Alat</t>
  </si>
  <si>
    <t>Cloruro De Sodio 0.9% Bolsa Pvc Atoxico Por 500Ml Mas Bolsa Externa En Polietileno Con Puerto De Inyección De Policarbonato Y Tapón De Siliprene Conector De Pvc Grado Medico Y Tapa</t>
  </si>
  <si>
    <t xml:space="preserve">Diclofenaco Sodico 75 Mg/ 3 Ml Caja X 10 Ampollas De Vidrio Tipo I Incoloro X 3 Ml C/U </t>
  </si>
  <si>
    <t>Acetaminofén 500Mg / Codeina 15Mg-Caja X 100 Tabletas En Blister De Pvc Trasparente /Alu</t>
  </si>
  <si>
    <t>Nebulizaciones C/U</t>
  </si>
  <si>
    <t xml:space="preserve">Dipirona Sodica 2.5G/5Ml Inyectable Caja Por 100 Ampollas De Vidrio Tipo I Color Ambar Por 5Ml </t>
  </si>
  <si>
    <t>Cuello De Thomas Adulto</t>
  </si>
  <si>
    <t>Abdomen Total</t>
  </si>
  <si>
    <t>Abdomen Total, Incluye: Hígado, Páncreas, Vesícula, Vías Biliares, Riñones, Bazo, Grandes Vasos, Pelvis Y Flancos</t>
  </si>
  <si>
    <t xml:space="preserve"> Ceftriaxona 1G-Caja Con Frasco Vial De Vidrio Tipo I Por 1G.</t>
  </si>
  <si>
    <t>Hidrocortisona 100 Mg Caja X 10 Frascos Para Reconstituir A 2 Ml</t>
  </si>
  <si>
    <t>Sonda Foley 14</t>
  </si>
  <si>
    <t>Equipo Ext En Y Con Valvula Clear</t>
  </si>
  <si>
    <t>Derechos De Sala De Cirugía Grupo 13</t>
  </si>
  <si>
    <t>Equipo De Ext Para Anestesia Adult</t>
  </si>
  <si>
    <t>Glucosa (En Suero, Lcr, Otros Fluidos)</t>
  </si>
  <si>
    <t>Diclofenaco Gel Al 1% Tubo Colapsible De Aluminio Por 50G En Caja Individual</t>
  </si>
  <si>
    <t>Diclofenaco Sodico 75 Mg/ 3 Ml Caja X 10 Ampollas De Vidrio Tipo I Incoloro X 3 Ml C/U.</t>
  </si>
  <si>
    <t>Diclofenaco Tabletas De Liberación Retardada Caja De 300 Tabletas En 10 Blister Pvc/ Aluminio Por 30 Tabletas Cada Uno. Mini Pack</t>
  </si>
  <si>
    <t>Dipirona Magnesica 2G/5 Ml Solucion Inyectable Solución Inyectable. Ampolla De Vidrio Ámbar Tipo I Por 5Ml. Caja Por 100 Ampollas.</t>
  </si>
  <si>
    <t>Dipirona 1.0 G / 2Ml Ampollas Estuche De Cartulina O Caja De Cartón Etiquetado O Impreso Que Contiene 100 Ampollas De Vidrio Borosilicato Tipo I Ámbar Rotulada. Con 2Ml De Solución Inyectable. Dentro De Un Blisterpack De Papel Pvc Ó Termoformado</t>
  </si>
  <si>
    <t>Jelco No22 Ref4030</t>
  </si>
  <si>
    <t xml:space="preserve"> Cloruro De Sodio Al 0.9% Usp Bolsa De Plastico Grado Medico Con Sobrebolsa De Polietileno De Alta Densidad Por 100 Ml.</t>
  </si>
  <si>
    <t>Vacuna Antitetanica Caja Con Un Vial Por 0. 5Ml. Vial De Vidrio Borosilicato Tipo I Tapón De Clorobutilo Sello De Aluminio</t>
  </si>
  <si>
    <t>Dipirona Sódica 2.5G/5Ml Inyectable Caja Por 100 Ampollas De Vidrio Tipo I Color Ambar Por 5M</t>
  </si>
  <si>
    <t>Omeprazol 40 Mg Caja Plegadiza Con 10 Viales De Vidrio Tipo I. Incoloro Tapon Gris De Caucho</t>
  </si>
  <si>
    <t>Cloruro De Sodio 0.9% Bolsa Pvc Atoxico Por 500Ml Mas Bolsa Externa En Polietileno Con Puerto De Inyección De Policarbonato Y Tapon De Siliprene Conector De Pvc Grado Medico Y Tapa</t>
  </si>
  <si>
    <t>Entidad no emite respuesta a la solicitud de aclaración</t>
  </si>
  <si>
    <t>Al realizar la verificación de los soportes de la reclamación en el visor de imágenes de la intranet SII MYT de la ADRES, se evidencia un mayor valor pagado, toda vez que, la factura de venta No. CM0000142285, registra 2 unidades del elemento reclamado «Atención diaria intrahospitalaria, por el especialista tratante, del paciente no quirúrgico u obstétrico». Dicho elemento fue reclamado y aprobado mediante el radicado No. 10201377en dos paquetes diferentes así: En el paquete No. 21024, por una unidad con el ítem o ID elemento reclamado No. 46809611; en el presente paquete No. 25065, fueron reclamados 2 unidades con el ID 60888788.
En virtud de lo anterior, procede la solicitud de reintegro, por el valor de una unidad $43.200,00.</t>
  </si>
  <si>
    <t>Al realizar la verificación de los soportes de la reclamación en el visor de imágenes de la intranet SII ECAT de la ADRES, se evidencia un mayor valor pagado, toda vez que, la factura de venta No. CM0000181196, registra cantidad (1) del elemento reclamado «Materiales de sutura y curación GRUPOS 07 - 08 - 09 ». Dicho elemento fue reclamado y aprobado mediante el radicado No. 10390136 en dos paquetes diferentes así:
En el primer paquete No. 21070, se reclamó la tecnología en salud «Materiales de sutura y curación GRUPOS 07 - 08 - 09 », por cantidad 1 por un valor de $45900
Posteriormente, en el segundo paquete No. 25065, se reclamó nuevamente la factura de venta No. CM0000181196 con la tecnología en salud «Materiales de sutura y curación GRUPOS 07 - 08 - 09 », por cantidad 1, por un valor de $45900
Al verificar el detalle de la factura de venta No. CM0000181196, se identifica que la tecnología «Materiales de sutura y curación GRUPOS 07 - 08 - 09 » fue facturada por cantidad total de 1, con un valor total de $45900,00,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</si>
  <si>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«Venda De Yeso 6X5 Ydas». Dicho elemento fue reclamado y aprobado mediante el radicado No. 10390136 en dos paquetes diferentes así:
En el primer paquete No. 21070, se reclamó la tecnología en salud «Venda De Yeso 6X5 Ydas», por cantidad 1 por un valor de $12000
Posteriormente, en el segundo paquete No. 25065, se reclamó nuevamente la factura de venta No. CM0000181196 con la tecnología en salud «Venda De Yeso 6X5 Ydas», por cantidad 1, por un valor de $12000
Al verificar el detalle de la factura de venta No. CM0000181196, se identifica que la tecnología «Venda De Yeso 6X5 Ydas» fue facturada por cantidad total de 1, con un valor total de $12000,00,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</si>
  <si>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«Honorarios Anestesiólogo Grupo 04». Dicho elemento fue reclamado y aprobado mediante el radicado No. 10390136 en dos paquetes diferentes así:
En el primer paquete No. 21070, se reclamó la tecnología en salud «Honorarios Anestesiólogo Grupo 04», por cantidad 1 por un valor de $71200
Posteriormente, en el segundo paquete No. 25065, se reclamó nuevamente la factura de venta No. CM0000181196 con la tecnología en salud «Honorarios Anestesiólogo Grupo 04», por cantidad 1, por un valor de $71200
Al verificar el detalle de la factura de venta No. CM0000181196, se identifica que la tecnología «Honorarios Anestesiólogo Grupo 04» fue facturada por cantidad total de 1, con un valor total de $71200,00,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</si>
  <si>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«Cloruro De Sodio Al 0.9% Usp Bolsa De Plástico Grado Medico Con Sobrebolsa De Polietileno De Alta Densidad Por 100 Ml.». Dicho elemento fue reclamado y aprobado mediante el radicado No. 10390136 en dos paquetes diferentes así:
En el primer paquete No. 21070, se reclamó la tecnología en salud «Cloruro De Sodio Al 0.9% Usp Bolsa De Plástico Grado Medico Con Sobrebolsa De Polietileno De Alta Densidad Por 100 Ml.», por cantidad 1 por un valor de $3600
Posteriormente, en el segundo paquete No. 25065, se reclamó nuevamente la factura de venta No. CM0000181196 con la tecnología en salud «Cloruro De Sodio Al 0.9% Usp Bolsa De Plástico Grado Medico Con Sobrebolsa De Polietileno De Alta Densidad Por 100 Ml.», por cantidad 1, por un valor de $3600
Al verificar el detalle de la factura de venta No. CM0000181196,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</si>
  <si>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«Muleta Liviana Ref Jbs182 3». Dicho elemento fue reclamado y aprobado mediante el radicado No. 10390136 en dos paquetes diferentes así:
En el primer paquete No. 21070, se reclamó la tecnología en salud «Muleta Liviana Ref Jbs182 3», por cantidad 1 por un valor de $67200
Posteriormente, en el segundo paquete No. 25065, se reclamó nuevamente la factura de venta No. CM0000181196 con la tecnología en salud «Muleta Liviana Ref Jbs182 3», por cantidad 1, por un valor de $67200
Al verificar el detalle de la factura de venta No. CM0000181196, se identifica que la tecnología «Muleta Liviana Ref Jbs182 3» fue facturada por cantidad total de 1, con un valor total de $67200,00,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</si>
  <si>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«Honorarios Ayudantía Quirúrgica Grupo 08». Dicho elemento fue reclamado y aprobado mediante el radicado No. 10390136 en dos paquetes diferentes así:
En el primer paquete No. 21070, se reclamó la tecnología en salud «Honorarios Ayudantía Quirúrgica Grupo 08», por cantidad 1 por un valor de $63000
Posteriormente, en el segundo paquete No. 25065, se reclamó nuevamente la factura de venta No. CM0000181196 con la tecnología en salud «Honorarios Ayudantía Quirúrgica Grupo 08», por cantidad 1, por un valor de $63000
Al verificar el detalle de la factura de venta No. CM0000181196, se identifica que la tecnología «Honorarios Ayudantía Quirúrgica Grupo 08» fue facturada por cantidad total de 1, con un valor total de $63000,00,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</si>
  <si>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«Materiales de sutura y curación GRUPOS 04 - 05 - 06 ». Dicho elemento fue reclamado y aprobado mediante el radicado No. 10390136 en dos paquetes diferentes así:
En el primer paquete No. 21070, se reclamó la tecnología en salud «Materiales de sutura y curación GRUPOS 04 - 05 - 06 », por cantidad 1 por un valor de $45900
Posteriormente, en el segundo paquete No. 25065, se reclamó nuevamente la factura de venta No. CM0000181196 con la tecnología en salud «Materiales de sutura y curación GRUPOS 04 - 05 - 06 », por cantidad 1, por un valor de $45900
Al verificar el detalle de la factura de venta No. CM0000181196, se identifica que la tecnología «Materiales de sutura y curación GRUPOS 04 - 05 - 06 » fue facturada por cantidad total de 1, con un valor total de $45900,00,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</si>
  <si>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«Honorarios Cirujano Grupo 08». Dicho elemento fue reclamado y aprobado mediante el radicado No. 10390136 en dos paquetes diferentes así:
En el primer paquete No. 21070, se reclamó la tecnología en salud «Honorarios Cirujano Grupo 08», por cantidad 1 por un valor de $239900
Posteriormente, en el segundo paquete No. 25065, se reclamó nuevamente la factura de venta No. CM0000181196 con la tecnología en salud «Honorarios Cirujano Grupo 08», por cantidad 1, por un valor de $239900
Al verificar el detalle de la factura de venta No. CM0000181196, se identifica que la tecnología «Honorarios Cirujano Grupo 08» fue facturada por cantidad total de 1, con un valor total de $239900,00,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</si>
  <si>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«Consulta de urgencias». Dicho elemento fue reclamado y aprobado mediante el radicado No. 10390136 en dos paquetes diferentes así:
En el primer paquete No. 21070, se reclamó la tecnología en salud «Consulta de urgencias», por cantidad 1 por un valor de $45300
Posteriormente, en el segundo paquete No. 25065, se reclamó nuevamente la factura de venta No. CM0000181196 con la tecnología en salud «Consulta de urgencias», por cantidad 1, por un valor de $45300
Al verificar el detalle de la factura de venta No. CM0000181196,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</si>
  <si>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«Dipirona Sódica 2.5G/5Ml Inyectable Caja Por 100 Ampollas De Vidrio Tipo I Color Ambar Por 5Ml». Dicho elemento fue reclamado y aprobado mediante el radicado No. 10390136 en dos paquetes diferentes así:
En el primer paquete No. 21070, se reclamó la tecnología en salud «Dipirona Sódica 2.5G/5Ml Inyectable Caja Por 100 Ampollas De Vidrio Tipo I Color Ambar Por 5Ml», por cantidad 1 por un valor de $2000
Posteriormente, en el segundo paquete No. 25065, se reclamó nuevamente la factura de venta No. CM0000181196 con la tecnología en salud «Dipirona Sódica 2.5G/5Ml Inyectable Caja Por 100 Ampollas De Vidrio Tipo I Color Ambar Por 5Ml», por cantidad 1, por un valor de $2000
Al verificar el detalle de la factura de venta No. CM0000181196, se identifica que la tecnología «Dipirona Sódica 2.5G/5Ml Inyectable Caja Por 100 Ampollas De Vidrio Tipo I Color Ambar Por 5Ml» fue facturada por cantidad total de 1, con un valor total de $2000,00,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</si>
  <si>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«Derechos de Sala de Cirugía Grupo 04». Dicho elemento fue reclamado y aprobado mediante el radicado No. 10390136 en dos paquetes diferentes así:
En el primer paquete No. 21070, se reclamó la tecnología en salud «Derechos de Sala de Cirugía Grupo 04», por cantidad 1 por un valor de $78700
Posteriormente, en el segundo paquete No. 25065, se reclamó nuevamente la factura de venta No. CM0000181196 con la tecnología en salud «Derechos de Sala de Cirugía Grupo 04», por cantidad 1, por un valor de $78700
Al verificar el detalle de la factura de venta No. CM0000181196, se identifica que la tecnología «Derechos de Sala de Cirugía Grupo 04» fue facturada por cantidad total de 1, con un valor total de $78700,00,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</si>
  <si>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«Derechos de Sala de Cirugía Grupo 08». Dicho elemento fue reclamado y aprobado mediante el radicado No. 10390136 en dos paquetes diferentes así:
En el primer paquete No. 21070, se reclamó la tecnología en salud «Derechos de Sala de Cirugía Grupo 08», por cantidad 1 por un valor de $191400
Posteriormente, en el segundo paquete No. 25065, se reclamó nuevamente la factura de venta No. CM0000181196 con la tecnología en salud «Derechos de Sala de Cirugía Grupo 08», por cantidad 1, por un valor de $191400
Al verificar el detalle de la factura de venta No. CM0000181196, se identifica que la tecnología «Derechos de Sala de Cirugía Grupo 08» fue facturada por cantidad total de 1, con un valor total de $191400,00,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</si>
  <si>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«Honorarios Anestesiólogo Grupo 08». Dicho elemento fue reclamado y aprobado mediante el radicado No. 10390136 en dos paquetes diferentes así:
En el primer paquete No. 21070, se reclamó la tecnología en salud «Honorarios Anestesiólogo Grupo 08», por cantidad 1 por un valor de $141800
Posteriormente, en el segundo paquete No. 25065, se reclamó nuevamente la factura de venta No. CM0000181196 con la tecnología en salud «Honorarios Anestesiólogo Grupo 08», por cantidad 1, por un valor de $141800
Al verificar el detalle de la factura de venta No. CM0000181196, se identifica que la tecnología «Honorarios Anestesiólogo Grupo 08» fue facturada por cantidad total de 1, con un valor total de $141800,00,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</si>
  <si>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«Honorarios Cirujano Grupo 04». Dicho elemento fue reclamado y aprobado mediante el radicado No. 10390136 en dos paquetes diferentes así:
En el primer paquete No. 21070, se reclamó la tecnología en salud «Honorarios Cirujano Grupo 04», por cantidad 1 por un valor de $99100
Posteriormente, en el segundo paquete No. 25065, se reclamó nuevamente la factura de venta No. CM0000181196 con la tecnología en salud «Honorarios Cirujano Grupo 04», por cantidad 1, por un valor de $99100
Al verificar el detalle de la factura de venta No. CM0000181196, se identifica que la tecnología «Honorarios Cirujano Grupo 04» fue facturada por cantidad total de 1, con un valor total de $99100,00,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</si>
  <si>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(2) del elemento reclamado «Cloruro De Sodio 0.9% Bolsa Pvc Atoxico Por 500Ml Mas Bolsa Externa En Polietileno Con Puerto De Inyección De Policarbonato Y Tapón De Siliprene Conector De Pvc Grado Medico Y Tapa». Dicho elemento fue reclamado y aprobado mediante el radicado No. 10390154 en dos paquetes diferentes así:
En el primer paquete No. 21070, se reclamó la tecnología en salud «Cloruro De Sodio 0.9% Bolsa Pvc Atoxico Por 500Ml Mas Bolsa Externa En Polietileno Con Puerto De Inyección De Policarbonato Y Tapón De Siliprene Conector De Pvc Grado Medico Y Tapa», por cantidad 2 por un valor de $7600
Posteriormente, en el segundo paquete No. 25065, se reclamó nuevamente la factura de venta No. CM0000181944 con la tecnología en salud «Cloruro De Sodio 0.9% Bolsa Pvc Atoxico Por 500Ml Mas Bolsa Externa En Polietileno Con Puerto De Inyección De Policarbonato Y Tapón De Siliprene Conector De Pvc Grado Medico Y Tapa», por cantidad 2, por un valor de $7600
Al verificar el detalle de la factura de venta No. CM0000181944, se identifica que la tecnología «Cloruro De Sodio 0.9% Bolsa Pvc Atoxico Por 500Ml Mas Bolsa Externa En Polietileno Con Puerto De Inyección De Policarbonato Y Tapón De Siliprene Conector De Pvc Grado Medico Y Tapa» fue facturada por cantidad total de 2, con un valor total de $7600,00,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</si>
  <si>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«Jelco No18 Ref4035». Dicho elemento fue reclamado y aprobado mediante el radicado No. 10390154 en dos paquetes diferentes así:
En el primer paquete No. 21070, se reclamó la tecnología en salud «Jelco No18 Ref4035», por cantidad 1 por un valor de $3500
Posteriormente, en el segundo paquete No. 25065, se reclamó nuevamente la factura de venta No. CM0000181944 con la tecnología en salud «Jelco No18 Ref4035», por cantidad 1, por un valor de $3500
Al verificar el detalle de la factura de venta No. CM0000181944, se identifica que la tecnología «Jelco No18 Ref4035» fue facturada por cantidad total de 1, con un valor total de $3500,00,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</si>
  <si>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(20) del elemento reclamado «Diclofenaco Tabletas De Liberación Retardada Caja De 300 Tabletas En 10 Blister Pvc/ Aluminio Por 30 Tabletas Cada Uno. Mini Pack». Dicho elemento fue reclamado y aprobado mediante el radicado No. 10390154 en dos paquetes diferentes así:
En el primer paquete No. 21070, se reclamó la tecnología en salud «Diclofenaco Tabletas De Liberación Retardada Caja De 300 Tabletas En 10 Blister Pvc/ Aluminio Por 30 Tabletas Cada Uno. Mini Pack», por cantidad 20 por un valor de $9500
Posteriormente, en el segundo paquete No. 25065, se reclamó nuevamente la factura de venta No. CM0000181944 con la tecnología en salud «Diclofenaco Tabletas De Liberación Retardada Caja De 300 Tabletas En 10 Blister Pvc/ Aluminio Por 30 Tabletas Cada Uno. Mini Pack», por cantidad 20, por un valor de $9500
Al verificar el detalle de la factura de venta No. CM0000181944, se identifica que la tecnología «Diclofenaco Tabletas De Liberación Retardada Caja De 300 Tabletas En 10 Blister Pvc/ Aluminio Por 30 Tabletas Cada Uno. Mini Pack» fue facturada por cantidad total de 20, con un valor total de $9500,00,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</si>
  <si>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«Tórax (PA o P A y lateral), reja costal». Dicho elemento fue reclamado y aprobado mediante el radicado No. 10390154 en dos paquetes diferentes así:
En el primer paquete No. 21070, se reclamó la tecnología en salud «Tórax (PA o P A y lateral), reja costal», por cantidad 1 por un valor de $55100
Posteriormente, en el segundo paquete No. 25065, se reclamó nuevamente la factura de venta No. CM0000181944 con la tecnología en salud «Tórax (PA o P A y lateral), reja costal», por cantidad 1, por un valor de $55100
Al verificar el detalle de la factura de venta No. CM0000181944, se identifica que la tecnología «Tórax (PA o P A y lateral), reja costal» fue facturada por cantidad total de 1, con un valor total de $55100,00,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</si>
  <si>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«Consulta de urgencias». Dicho elemento fue reclamado y aprobado mediante el radicado No. 10390154 en dos paquetes diferentes así:
En el primer paquete No. 21070, se reclamó la tecnología en salud «Consulta de urgencias», por cantidad 1 por un valor de $45300
Posteriormente, en el segundo paquete No. 25065, se reclamó nuevamente la factura de venta No. CM0000181944 con la tecnología en salud «Consulta de urgencias», por cantidad 1, por un valor de $45300
Al verificar el detalle de la factura de venta No. CM0000181944,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</si>
  <si>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«Dipirona Sódica 2.5G/5Ml Inyectable Caja Por 100 Ampollas De Vidrio Tipo I Color Ambar Por 5Ml». Dicho elemento fue reclamado y aprobado mediante el radicado No. 10390154 en dos paquetes diferentes así:
En el primer paquete No. 21070, se reclamó la tecnología en salud «Dipirona Sódica 2.5G/5Ml Inyectable Caja Por 100 Ampollas De Vidrio Tipo I Color Ambar Por 5Ml», por cantidad 1 por un valor de $2000
Posteriormente, en el segundo paquete No. 25065, se reclamó nuevamente la factura de venta No. CM0000181944 con la tecnología en salud «Dipirona Sódica 2.5G/5Ml Inyectable Caja Por 100 Ampollas De Vidrio Tipo I Color Ambar Por 5Ml», por cantidad 1, por un valor de $2000
Al verificar el detalle de la factura de venta No. CM0000181944, se identifica que la tecnología «Dipirona Sódica 2.5G/5Ml Inyectable Caja Por 100 Ampollas De Vidrio Tipo I Color Ambar Por 5Ml» fue facturada por cantidad total de 1, con un valor total de $2000,00,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</si>
  <si>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«Diclofenaco Sodico 75 Mg/ 3 Ml Caja X 10 Ampollas De Vidrio Tipo I Incoloro X 3 Ml C/U». Dicho elemento fue reclamado y aprobado mediante el radicado No. 10390154 en dos paquetes diferentes así:
En el primer paquete No. 21070, se reclamó la tecnología en salud «Diclofenaco Sodico 75 Mg/ 3 Ml Caja X 10 Ampollas De Vidrio Tipo I Incoloro X 3 Ml C/U», por cantidad 1 por un valor de $2200
Posteriormente, en el segundo paquete No. 25065, se reclamó nuevamente la factura de venta No. CM0000181944 con la tecnología en salud «Diclofenaco Sodico 75 Mg/ 3 Ml Caja X 10 Ampollas De Vidrio Tipo I Incoloro X 3 Ml C/U», por cantidad 1, por un valor de $2200
Al verificar el detalle de la factura de venta No. CM0000181944, se identifica que la tecnología «Diclofenaco Sodico 75 Mg/ 3 Ml Caja X 10 Ampollas De Vidrio Tipo I Incoloro X 3 Ml C/U» fue facturada por cantidad total de 1, con un valor total de $2200,00,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</si>
  <si>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«Parcial de orina, incluido sedimento». Dicho elemento fue reclamado y aprobado mediante el radicado No. 10390154 en dos paquetes diferentes así:
En el primer paquete No. 21070, se reclamó la tecnología en salud «Parcial de orina, incluido sedimento», por cantidad 1 por un valor de $12200
Posteriormente, en el segundo paquete No. 25065, se reclamó nuevamente la factura de venta No. CM0000181944 con la tecnología en salud «Parcial de orina, incluido sedimento», por cantidad 1, por un valor de $12200
Al verificar el detalle de la factura de venta No. CM0000181944, se identifica que la tecnología «Parcial de orina, incluido sedimento» fue facturada por cantidad total de 1, con un valor total de $12200,00,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</si>
  <si>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(3) del elemento reclamado «Jeringa X 10Ml». Dicho elemento fue reclamado y aprobado mediante el radicado No. 10390154 en dos paquetes diferentes así:
En el primer paquete No. 21070, se reclamó la tecnología en salud «Jeringa X 10Ml», por cantidad 3 por un valor de $2400
Posteriormente, en el segundo paquete No. 25065, se reclamó nuevamente la factura de venta No. CM0000181944 con la tecnología en salud «Jeringa X 10Ml», por cantidad 3, por un valor de $2400
Al verificar el detalle de la factura de venta No. CM0000181944, se identifica que la tecnología «Jeringa X 10Ml» fue facturada por cantidad total de 3, con un valor total de $2400,00,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</si>
  <si>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«Ranitidina 50 Mg/2Ml Caja Corrugada X 100 Ampollas». Dicho elemento fue reclamado y aprobado mediante el radicado No. 10390154 en dos paquetes diferentes así:
En el primer paquete No. 21070, se reclamó la tecnología en salud «Ranitidina 50 Mg/2Ml Caja Corrugada X 100 Ampollas», por cantidad 1 por un valor de $3900
Posteriormente, en el segundo paquete No. 25065, se reclamó nuevamente la factura de venta No. CM0000181944 con la tecnología en salud «Ranitidina 50 Mg/2Ml Caja Corrugada X 100 Ampollas», por cantidad 1, por un valor de $3900
Al verificar el detalle de la factura de venta No. CM0000181944, se identifica que la tecnología «Ranitidina 50 Mg/2Ml Caja Corrugada X 100 Ampollas» fue facturada por cantidad total de 1, con un valor total de $3900,00,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</si>
  <si>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«Cuadro hemático o hemograma hematocrito y leucograma». Dicho elemento fue reclamado y aprobado mediante el radicado No. 10390154 en dos paquetes diferentes así:
En el primer paquete No. 21070, se reclamó la tecnología en salud «Cuadro hemático o hemograma hematocrito y leucograma», por cantidad 1 por un valor de $19100
Posteriormente, en el segundo paquete No. 25065, se reclamó nuevamente la factura de venta No. CM0000181944 con la tecnología en salud «Cuadro hemático o hemograma hematocrito y leucograma», por cantidad 1, por un valor de $19100
Al verificar el detalle de la factura de venta No. CM0000181944, se identifica que la tecnología «Cuadro hemático o hemograma hematocrito y leucograma» fue facturada por cantidad total de 1, con un valor total de $19100,00,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</si>
  <si>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CM0000181845, registra cantidad (1) del elemento reclamado «Jeringa X 10Ml». Dicho elemento fue reclamado y aprobado mediante el radicado No. 10390158 en dos paquetes diferentes así:
En el primer paquete No. 21070, se reclamó la tecnología en salud «Jeringa X 10Ml», por cantidad 1 por un valor de $800
Posteriormente, en el segundo paquete No. 25065, se reclamó nuevamente la factura de venta No. CM0000181845 con la tecnología en salud «Jeringa X 10Ml», por cantidad 1, por un valor de $800
Al verificar el detalle de la factura de venta No. CM0000181845, se identifica que la tecnología «Jeringa X 10Ml» fue facturada por cantidad total de 1, con un valor total de $800,00,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</si>
  <si>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CM0000181845, registra cantidad (1) del elemento reclamado «Consulta de urgencias». Dicho elemento fue reclamado y aprobado mediante el radicado No. 10390158 en dos paquetes diferentes así:
En el primer paquete No. 21070, se reclamó la tecnología en salud «Consulta de urgencias», por cantidad 1 por un valor de $45300
Posteriormente, en el segundo paquete No. 25065, se reclamó nuevamente la factura de venta No. CM0000181845 con la tecnología en salud «Consulta de urgencias», por cantidad 1, por un valor de $45300
Al verificar el detalle de la factura de venta No. CM0000181845,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</si>
  <si>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CM0000181845, registra cantidad (1) del elemento reclamado «Diclofenaco Sódico 75 Mg/ 3 Ml Caja X 10 Ampollas De Vidrio Tipo I Incoloro X 3 Ml C/U». Dicho elemento fue reclamado y aprobado mediante el radicado No. 10390158 en dos paquetes diferentes así:
En el primer paquete No. 21070, se reclamó la tecnología en salud «Diclofenaco Sódico 75 Mg/ 3 Ml Caja X 10 Ampollas De Vidrio Tipo I Incoloro X 3 Ml C/U», por cantidad 1 por un valor de $2200
Posteriormente, en el segundo paquete No. 25065, se reclamó nuevamente la factura de venta No. CM0000181845 con la tecnología en salud «Diclofenaco Sódico 75 Mg/ 3 Ml Caja X 10 Ampollas De Vidrio Tipo I Incoloro X 3 Ml C/U», por cantidad 1, por un valor de $2200
Al verificar el detalle de la factura de venta No. CM0000181845, se identifica que la tecnología «Diclofenaco Sódico 75 Mg/ 3 Ml Caja X 10 Ampollas De Vidrio Tipo I Incoloro X 3 Ml C/U» fue facturada por cantidad total de 1, con un valor total de $2200,00,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</si>
  <si>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CM0000181845, registra cantidad (1) del elemento reclamado «Cloruro De Sodio Al 0.9% Usp Bolsa De Plástico Grado Medico Con Sobrebolsa De Polietileno De Alta Densidad Por 100 Ml.». Dicho elemento fue reclamado y aprobado mediante el radicado No. 10390158 en dos paquetes diferentes así:
En el primer paquete No. 21070, se reclamó la tecnología en salud «Cloruro De Sodio Al 0.9% Usp Bolsa De Plástico Grado Medico Con Sobrebolsa De Polietileno De Alta Densidad Por 100 Ml.», por cantidad 1 por un valor de $3600
Posteriormente, en el segundo paquete No. 25065, se reclamó nuevamente la factura de venta No. CM0000181845 con la tecnología en salud «Cloruro De Sodio Al 0.9% Usp Bolsa De Plástico Grado Medico Con Sobrebolsa De Polietileno De Alta Densidad Por 100 Ml.», por cantidad 1, por un valor de $3600
Al verificar el detalle de la factura de venta No. CM0000181845,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</si>
  <si>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CM0000181845, registra cantidad (1) del elemento reclamado «Cuadro hemático o hemograma hematocrito y leucograma». Dicho elemento fue reclamado y aprobado mediante el radicado No. 10390158 en dos paquetes diferentes así:
En el primer paquete No. 21070, se reclamó la tecnología en salud «Cuadro hemático o hemograma hematocrito y leucograma», por cantidad 1 por un valor de $19100
Posteriormente, en el segundo paquete No. 25065, se reclamó nuevamente la factura de venta No. CM0000181845 con la tecnología en salud «Cuadro hemático o hemograma hematocrito y leucograma», por cantidad 1, por un valor de $19100
Al verificar el detalle de la factura de venta No. CM0000181845, se identifica que la tecnología «Cuadro hemático o hemograma hematocrito y leucograma» fue facturada por cantidad total de 1, con un valor total de $19100,00,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</si>
  <si>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CM0000181845, registra cantidad (1) del elemento reclamado «Jelco No18 Ref4035». Dicho elemento fue reclamado y aprobado mediante el radicado No. 10390158 en dos paquetes diferentes así:
En el primer paquete No. 21070, se reclamó la tecnología en salud «Jelco No18 Ref4035», por cantidad 1 por un valor de $3500
Posteriormente, en el segundo paquete No. 25065, se reclamó nuevamente la factura de venta No. CM0000181845 con la tecnología en salud «Jelco No18 Ref4035», por cantidad 1, por un valor de $3500
Al verificar el detalle de la factura de venta No. CM0000181845, se identifica que la tecnología «Jelco No18 Ref4035» fue facturada por cantidad total de 1, con un valor total de $3500,00,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</si>
  <si>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CM0000182072, registra cantidad (1) del elemento reclamado «Consulta ambulatoria de medicina especializada». Dicho elemento fue reclamado y aprobado mediante el radicado No. 10390172 en dos paquetes diferentes así:
En el primer paquete No. 21070, se reclamó la tecnología en salud «Consulta ambulatoria de medicina especializada», por cantidad 1 por un valor de $39800
Posteriormente, en el segundo paquete No. 25065, se reclamó nuevamente la factura de venta No. CM0000182072 con la tecnología en salud «Consulta ambulatoria de medicina especializada», por cantidad 1, por un valor de $39800
Al verificar el detalle de la factura de venta No. CM0000182072, se identifica que la tecnología «Consulta ambulatoria de medicina especializada» fue facturada por cantidad total de 1, con un valor total de $39800,00,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</si>
  <si>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(3) del elemento reclamado «Jeringa X 10Ml». Dicho elemento fue reclamado y aprobado mediante el radicado No. 10008684 en dos paquetes diferentes así:
En el primer paquete No. 20013, se reclamó la tecnología en salud «Jeringa X 10Ml», por cantidad 3 por un valor de $2.400,00
Posteriormente, en el segundo paquete No.25065, se reclamó nuevamente la factura de venta No.CM0000107691 con la tecnología en salud «Jeringa X 10Ml», por cantidad 3, por un valor de $2.400,00
Al verificar el detalle de la factura de venta No.CM0000107691 se identifica que la tecnología «Jeringa X 10Ml» fue facturada por cantidad total de 3, con un valor total de $2.400,00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</si>
  <si>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«Consulta de urgencias». Dicho elemento fue reclamado y aprobado mediante el radicado No. 10008684 en dos paquetes diferentes así:
En el primer paquete No. 20013, se reclamó la tecnología en salud «Consulta de urgencias», por cantidad 1 por un valor de $42.300,00
Posteriormente, en el segundo paquete No.25065, se reclamó nuevamente la factura de venta No.CM0000107691 con la tecnología en salud «Consulta de urgencias», por cantidad 1, por un valor de $42.300,00
Al verificar el detalle de la factura de venta No.CM0000107691 se identifica que la tecnología «Consulta de urgencias» fue facturada por cantidad total de 1, con un valor total de $42.300,00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</si>
  <si>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(14) del elemento reclamado «Metocarbamol 750 Mg Tabletas Caja Plegadiza Por 30 Tabletas En Blister De Aluminio- Pvc». Dicho elemento fue reclamado y aprobado mediante el radicado No. 10008684 en dos paquetes diferentes así:
En el primer paquete No. 20013, se reclamó la tecnología en salud «Metocarbamol 750 Mg Tabletas Caja Plegadiza Por 30 Tabletas En Blister De Aluminio- Pvc», por cantidad 14 por un valor de $7.168,00
Posteriormente, en el segundo paquete No.25065, se reclamó nuevamente la factura de venta No.CM0000107691 con la tecnología en salud «Metocarbamol 750 Mg Tabletas Caja Plegadiza Por 30 Tabletas En Blister De Aluminio- Pvc», por cantidad 14, por un valor de $7.168,00
 Al verificar el detalle de la factura de venta No.CM0000107691 se identifica que la tecnología «Metocarbamol 750 Mg Tabletas Caja Plegadiza Por 30 Tabletas En Blister De Aluminio- Pvc» fue facturada por cantidad total de 14, con un valor total de $7.168,00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</si>
  <si>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«Derechos de sala para curaciones». Dicho elemento fue reclamado y aprobado mediante el radicado No. 10008684 en dos paquetes diferentes así:
En el primer paquete No. 20013, se reclamó la tecnología en salud «Derechos de sala para curaciones», por cantidad 1 por un valor de $15.200,00
Posteriormente, en el segundo paquete No.25065, se reclamó nuevamente la factura de venta No.CM0000107691 con la tecnología en salud «Derechos de sala para curaciones», por cantidad 1, por un valor de $15.200,00
 Al verificar el detalle de la factura de venta No.CM0000107691 se identifica que la tecnología «Derechos de sala para curaciones» fue facturada por cantidad total de 1, con un valor total de $15.200,00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</si>
  <si>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(15) del elemento reclamado «Naproxeno 250 Mg Caja X 10 Tabletas En Blister Pvc/Aluminio». Dicho elemento fue reclamado y aprobado mediante el radicado No. 10008684 en dos paquetes diferentes así:
En el primer paquete No. 20013, se reclamó la tecnología en salud «Naproxeno 250 Mg Caja X 10 Tabletas En Blister Pvc/Aluminio», por cantidad 15 por un valor de $8.100,00
Posteriormente, en el segundo paquete No.25065, se reclamó nuevamente la factura de venta No.CM0000107691 con la tecnología en salud «Naproxeno 250 Mg Caja X 10 Tabletas En Blister Pvc/Aluminio», por cantidad 15, por un valor de $8.100,00
 Al verificar el detalle de la factura de venta No.CM0000107691 se identifica que la tecnología «Naproxeno 250 Mg Caja X 10 Tabletas En Blister Pvc/Aluminio» fue facturada por cantidad total de 15, con un valor total de $8.100,00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</si>
  <si>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«Cloruro De Sodio 0.9% Bolsa Pvc Atoxico Por 100Ml Mas Bolsa Externa En Polietileno Con Puerto De Inyección De Policarbonato Y Tapón De Siliprene Conector De Pvc Grado Medico Y Tapa». Dicho elemento fue reclamado y aprobado mediante el radicado No. 10008684 en dos paquetes diferentes así:
En el primer paquete No. 20013, se reclamó la tecnología en salud «Cloruro De Sodio 0.9% Bolsa Pvc Atoxico Por 100Ml Mas Bolsa Externa En Polietileno Con Puerto De Inyección De Policarbonato Y Tapón De Siliprene Conector De Pvc Grado Medico Y Tapa», por cantidad 1 por un valor de $3.600,00
Posteriormente, en el segundo paquete No.25065, se reclamó nuevamente la factura de venta No.CM0000107691 con la tecnología en salud «Cloruro De Sodio 0.9% Bolsa Pvc Atoxico Por 100Ml Mas Bolsa Externa En Polietileno Con Puerto De Inyección De Policarbonato Y Tapón De Siliprene Conector De Pvc Grado Medico Y Tapa», por cantidad 1, por un valor de $3.600,00
 Al verificar el detalle de la factura de venta No.CM0000107691 se identifica que la tecnología «Cloruro De Sodio 0.9% Bolsa Pvc Atoxico Por 100Ml Mas Bolsa Externa En Polietileno Con Puerto De Inyección De Policarbonato Y Tapón De Siliprene Conector De Pvc Grado Medico Y Tapa» fue facturada por cantidad total de 1, con un valor total de $3.600,00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</si>
  <si>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«Dexametasona Inyectable X 8 Mg/2 Ml Caja X 1 Ampolla De Vidrio Tipo I X 2 Ml». Dicho elemento fue reclamado y aprobado mediante el radicado No. 10008684 en dos paquetes diferentes así:
En el primer paquete No. 20013, se reclamó la tecnología en salud «Dexametasona Inyectable X 8 Mg/2 Ml Caja X 1 Ampolla De Vidrio Tipo I X 2 Ml», por cantidad 1 por un valor de $4.600,00
Posteriormente, en el segundo paquete No.25065, se reclamó nuevamente la factura de venta No.CM0000107691 con la tecnología en salud «Dexametasona Inyectable X 8 Mg/2 Ml Caja X 1 Ampolla De Vidrio Tipo I X 2 Ml», por cantidad 1, por un valor de $4.600,00
 Al verificar el detalle de la factura de venta No.CM0000107691 se identifica que la tecnología «Dexametasona Inyectable X 8 Mg/2 Ml Caja X 1 Ampolla De Vidrio Tipo I X 2 Ml» fue facturada por cantidad total de 1, con un valor total de $4.600,00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</si>
  <si>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«Laper Caja Por 1 Ampolla Ambar Pirograbada». Dicho elemento fue reclamado y aprobado mediante el radicado No. 10008684 en dos paquetes diferentes así:
En el primer paquete No. 20013, se reclamó la tecnología en salud «Laper Caja Por 1 Ampolla Ambar Pirograbada», por cantidad 1 por un valor de $2.000,00
Posteriormente, en el segundo paquete No.25065, se reclamó nuevamente la factura de venta No.CM0000107691 con la tecnología en salud «Laper Caja Por 1 Ampolla Ambar Pirograbada», por cantidad 1, por un valor de $2.000,00
 Al verificar el detalle de la factura de venta No.CM0000107691 se identifica que la tecnología «Laper Caja Por 1 Ampolla Ambar Pirograbada» fue facturada por cantidad total de 1, con un valor total de $2.000,00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</si>
  <si>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(15) del elemento reclamado «Cefradina 500 Mg Tabletas Caja Litografiada X 2 Tabletas En Bliste Pvc/Foil De Aluminio.». Dicho elemento fue reclamado y aprobado mediante el radicado No. 10008684 en dos paquetes diferentes así:
En el primer paquete No. 20013, se reclamó la tecnología en salud «Cefradina 500 Mg Tabletas Caja Litografiada X 2 Tabletas En Bliste Pvc/Foil De Aluminio.», por cantidad 15 por un valor de $33.570,00
Posteriormente, en el segundo paquete No.25065, se reclamó nuevamente la factura de venta No.CM0000107691 con la tecnología en salud «Cefradina 500 Mg Tabletas Caja Litografiada X 2 Tabletas En Bliste Pvc/Foil De Aluminio.», por cantidad 15, por un valor de $33.570,00
 Al verificar el detalle de la factura de venta No.CM0000107691 se identifica que la tecnología «Cefradina 500 Mg Tabletas Caja Litografiada X 2 Tabletas En Bliste Pvc/Foil De Aluminio.» fue facturada por cantidad total de 15, con un valor total de $33.570,00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</si>
  <si>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(2) del elemento reclamado «Cloruro De Sodio 0.9% Bolsa Pvc Atoxico Por 500Ml Mas Bolsa Externa En Polietileno Con Puerto De Inyección De Policarbonato Y Tapón De Siliprene Conector De Pvc Grado Medico Y Tapa». Dicho elemento fue reclamado y aprobado mediante el radicado No. 10008684 en dos paquetes diferentes así:
En el primer paquete No. 20013, se reclamó la tecnología en salud «Cloruro De Sodio 0.9% Bolsa Pvc Atoxico Por 500Ml Mas Bolsa Externa En Polietileno Con Puerto De Inyección De Policarbonato Y Tapón De Siliprene Conector De Pvc Grado Medico Y Tapa», por cantidad 2 por un valor de $7600
Posteriormente, en el segundo paquete No.25065, se reclamó nuevamente la factura de venta No.CM0000107691 con la tecnología en salud «Cloruro De Sodio 0.9% Bolsa Pvc Atoxico Por 500Ml Mas Bolsa Externa En Polietileno Con Puerto De Inyección De Policarbonato Y Tapón De Siliprene Conector De Pvc Grado Medico Y Tapa», por cantidad 2, por un valor de $7600
 Al verificar el detalle de la factura de venta No.CM0000107691 se identifica que la tecnología «Cloruro De Sodio 0.9% Bolsa Pvc Atoxico Por 500Ml Mas Bolsa Externa En Polietileno Con Puerto De Inyección De Policarbonato Y Tapón De Siliprene Conector De Pvc Grado Medico Y Tapa» fue facturada por cantidad total de 2, con un valor total de $7600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</si>
  <si>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«Metocarbamol 750 Mg Tabletas Caja Plegadiza Por 30 Tabletas En Blister De Aluminio- Pvc». Dicho elemento fue reclamado y aprobado mediante el radicado No. 10008684 en dos paquetes diferentes así:
En el primer paquete No. 20013, se reclamó la tecnología en salud «Metocarbamol 750 Mg Tabletas Caja Plegadiza Por 30 Tabletas En Blister De Aluminio- Pvc», por cantidad 1 por un valor de $512
Posteriormente, en el segundo paquete No.25065, se reclamó nuevamente la factura de venta No.CM0000107691 con la tecnología en salud «Metocarbamol 750 Mg Tabletas Caja Plegadiza Por 30 Tabletas En Blister De Aluminio- Pvc», por cantidad 1, por un valor de $512
Al verificar el detalle de la factura de venta No.CM0000107691 se identifica que la tecnología «Metocarbamol 750 Mg Tabletas Caja Plegadiza Por 30 Tabletas En Blister De Aluminio- Pvc» fue facturada por cantidad total de 1, con un valor total de $512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</si>
  <si>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«Jelco No18 Ref4035». Dicho elemento fue reclamado y aprobado mediante el radicado No. 10008684 en dos paquetes diferentes así:
En el primer paquete No. 20013, se reclamó la tecnología en salud «Jelco No18 Ref4035», por cantidad 1 por un valor de $3500
Posteriormente, en el segundo paquete No.25065, se reclamó nuevamente la factura de venta No.CM0000107691 con la tecnología en salud «Jelco No18 Ref4035», por cantidad 1, por un valor de $3500
Al verificar el detalle de la factura de venta No.CM0000107691 se identifica que la tecnología «Jelco No18 Ref4035» fue facturada por cantidad total de 1, con un valor total de $3500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</si>
  <si>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«Diclofenaco Sodico 75Mg/3Ml Caja Por 5 Ampollas De Vidrio Tipo I Por 3 Ml». Dicho elemento fue reclamado y aprobado mediante el radicado No. 10008684 en dos paquetes diferentes así:
En el primer paquete No. 20013, se reclamó la tecnología en salud «Diclofenaco Sodico 75Mg/3Ml Caja Por 5 Ampollas De Vidrio Tipo I Por 3 Ml», por cantidad 1 por un valor de $2200
Posteriormente, en el segundo paquete No.25065, se reclamó nuevamente la factura de venta No.CM0000107691 con la tecnología en salud «Diclofenaco Sodico 75Mg/3Ml Caja Por 5 Ampollas De Vidrio Tipo I Por 3 Ml», por cantidad 1, por un valor de $2200
Al verificar el detalle de la factura de venta No.CM0000107691 se identifica que la tecnología «Diclofenaco Sodico 75Mg/3Ml Caja Por 5 Ampollas De Vidrio Tipo I Por 3 Ml» fue facturada por cantidad total de 1, con un valor total de $2200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</si>
  <si>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CM0000127143, registra cantidad (1) del elemento reclamado «Jelco No18 Ref4035». Dicho elemento fue reclamado y aprobado mediante el radicado No.10139266 en dos paquetes diferentes así:
En el primer paquete No.21008, se reclamó la tecnología en salud «Jelco No18 Ref4035», por cantidad 1 por un valor de $3500
Posteriormente, en el segundo paquete No.25065, se reclamó nuevamente la factura de venta No. CM0000127143 con la tecnología en salud «Jelco No18 Ref4035», por cantidad 1, por un valor de $3500
Al verificar el detalle de la factura de venta No. CM0000127143, se identifica que la tecnología «Jelco No18 Ref4035» fue facturada por cantidad total de 1, con un valor total de $3500,00, la cual ya fue reconocida y pagada en el primer paquete No.21008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</si>
  <si>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CM0000127143, registra cantidad (1) del elemento reclamado «Dipirona Sódica 2.5G/5Ml Inyectable Caja Por 100 Ampollas De Vidrio Tipo I Color Ambar Por 5Ml». Dicho elemento fue reclamado y aprobado mediante el radicado No.10139266en dos paquetes diferentes así:
En el primer paquete No.21008, se reclamó la tecnología en salud «Dipirona Sódica 2.5G/5Ml Inyectable Caja Por 100 Ampollas De Vidrio Tipo I Color Ambar Por 5Ml», por cantidad 1 por un valor de $2000
Posteriormente, en el segundo paquete No.25065, se reclamó nuevamente la factura de venta No. CM0000127143 con la tecnología en salud «Dipirona Sódica 2.5G/5Ml Inyectable Caja Por 100 Ampollas De Vidrio Tipo I Color Ambar Por 5Ml», por cantidad 1, por un valor de $2000
Al verificar el detalle de la factura de venta No. CM0000127143, se identifica que la tecnología «Dipirona Sódica 2.5G/5Ml Inyectable Caja Por 100 Ampollas De Vidrio Tipo I Color Ambar Por 5Ml» fue facturada por cantidad total de 1, con un valor total de $2000,00, la cual ya fue reconocida y pagada en el primer paquete No.21008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</si>
  <si>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CM0000127143, registra cantidad (1) del elemento reclamado «Cloruro De Sodio Al 0.9% Usp Bolsa De Plástico Grado Medico Con Sobrebolsa De Polietileno De Alta Densidad Por 100 Ml.». Dicho elemento fue reclamado y aprobado mediante el radicado No.10139266en dos paquetes diferentes así:
En el primer paquete No.21008, se reclamó la tecnología en salud «Cloruro De Sodio Al 0.9% Usp Bolsa De Plástico Grado Medico Con Sobrebolsa De Polietileno De Alta Densidad Por 100 Ml.», por cantidad 1 por un valor de $3600
Posteriormente, en el segundo paquete No.25065, se reclamó nuevamente la factura de venta No. CM0000127143 con la tecnología en salud «Cloruro De Sodio Al 0.9% Usp Bolsa De Plástico Grado Medico Con Sobrebolsa De Polietileno De Alta Densidad Por 100 Ml.», por cantidad 1, por un valor de $3600
Al verificar el detalle de la factura de venta No.CM0000127143, se identifica que la tecnología «Cloruro De Sodio Al 0.9% Usp Bolsa De Plástico Grado Medico Con Sobrebolsa De Polietileno De Alta Densidad Por 100 Ml.» fue facturada por cantidad total de 1, con un valor total de $3600,00, la cual ya fue reconocida y pagada en el primer paquete No.21008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</si>
  <si>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CM0000127143, registra cantidad (1) del elemento reclamado «Jeringa X 10Ml». Dicho elemento fue reclamado y aprobado mediante el radicado No.10139266 en dos paquetes diferentes así:
En el primer paquete No.21008, se reclamó la tecnología en salud «Jeringa X 10Ml», por cantidad 1 por un valor de $800
Posteriormente, en el segundo paquete No.25065, se reclamó nuevamente la factura de venta No. CM0000127143 con la tecnología en salud «Jeringa X 10Ml», por cantidad 1, por un valor de $800
Al verificar el detalle de la factura de venta No. CM0000127143, se identifica que la tecnología «Jeringa X 10Ml» fue facturada por cantidad total de 1, con un valor total de $800,00, la cual ya fue reconocida y pagada en el primer paquete No.21008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</si>
  <si>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CM0000127143, registra cantidad (3) del elemento reclamado «Cloruro De Sodio 0.9% Bolsa Pvc Atoxico Por 500Ml Mas Bolsa Externa En Polietileno Con Puerto De Inyección De Policarbonato Y Tapón De Siliprene Conector De Pvc Grado Medico Y Tapa». Dicho elemento fue reclamado y aprobado mediante el radicado No.10139266 en dos paquetes diferentes así:
En el primer paquete No.21008, se reclamó la tecnología en salud «Cloruro De Sodio 0.9% Bolsa Pvc Atoxico Por 500Ml Mas Bolsa Externa En Polietileno Con Puerto De Inyección De Policarbonato Y Tapón De Siliprene Conector De Pvc Grado Medico Y Tapa», por cantidad 3 por un valor de $11400
Posteriormente, en el segundo paquete No.25065, se reclamó nuevamente la factura de venta No. CM0000127143 con la tecnología en salud «Cloruro De Sodio 0.9% Bolsa Pvc Atoxico Por 500Ml Mas Bolsa Externa En Polietileno Con Puerto De Inyección De Policarbonato Y Tapón De Siliprene Conector De Pvc Grado Medico Y Tapa», por cantidad 3, por un valor de $11400
Al verificar el detalle de la factura de venta No. CM0000127143, se identifica que la tecnología «Cloruro De Sodio 0.9% Bolsa Pvc Atoxico Por 500Ml Mas Bolsa Externa En Polietileno Con Puerto De Inyección De Policarbonato Y Tapón De Siliprene Conector De Pvc Grado Medico Y Tapa» fue facturada por cantidad total de 3, con un valor total de $11400,00, la cual ya fue reconocida y pagada en el primer paquete No.21008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</si>
  <si>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«Dipirona Sódica 2.5G/5Ml Inyectable Caja Por 100 Ampollas De Vidrio Tipo I Color Ambar Por 5Ml». Dicho elemento fue reclamado y aprobado mediante el radicado No. 10163448 en dos paquetes diferentes así:
En el primer paquete No. 21011, se reclamó la tecnología en salud «Dipirona Sódica 2.5G/5Ml Inyectable Caja Por 100 Ampollas De Vidrio Tipo I Color Ambar Por 5Ml, por cantidad 1 por un valor de $2000
Posteriormente, en el segundo paquete No. 25065, se reclamó nuevamente la factura de venta No. CM0000135365 con la tecnología en salud «Dipirona Sódica 2.5G/5Ml Inyectable Caja Por 100 Ampollas De Vidrio Tipo I Color Ambar Por 5Ml, por cantidad 1, por un valor de $2000
Al verificar el detalle de la factura de venta No. CM0000135365, se identifica que la tecnología «Dipirona Sódica 2.5G/5Ml Inyectable Caja Por 100 Ampollas De Vidrio Tipo I Color Ambar Por 5Ml» fue facturada por cantidad total de 1, con un valor total de $2000,00, la cual ya fue reconocida y pagada en el primer paquete No.25065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</si>
  <si>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«Jelco No18 Ref4035». Dicho elemento fue reclamado y aprobado mediante el radicado No. 10163448 en dos paquetes diferentes así:
En el primer paquete No. 21011, se reclamó la tecnología en salud «Jelco No18 Ref4035», por cantidad 1 por un valor de $3500
Posteriormente, en el segundo paquete No. 25065, se reclamó nuevamente la factura de venta No. CM0000135365 con la tecnología en salud «Jelco No18 Ref4035», por cantidad 1, por un valor de $3500
Al verificar el detalle de la factura de venta No. CM0000135365, se identifica que la tecnología «Jelco No18 Ref4035» fue facturada por cantidad total de 1, con un valor total de $3500,00,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</si>
  <si>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«Jeringa X 10Ml». Dicho elemento fue reclamado y aprobado mediante el radicado No. 10163448 en dos paquetes diferentes así:
En el primer paquete No. 21011, se reclamó la tecnología en salud «Jeringa X 10Ml», por cantidad 1 por un valor de $800
Posteriormente, en el segundo paquete No. 25065, se reclamó nuevamente la factura de venta No. CM0000135365 con la tecnología en salud «Jeringa X 10Ml», por cantidad 1, por un valor de $800
Al verificar el detalle de la factura de venta No. CM0000135365, se identifica que la tecnología «Jeringa X 10Ml» fue facturada por cantidad total de 1, con un valor total de $800,00,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</si>
  <si>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«Cloruro De Sodio Al 0.9% Usp Bolsa De Plástico Grado Medico Con Sobrebolsa De Polietileno De Alta Densidad Por 100 Ml.». Dicho elemento fue reclamado y aprobado mediante el radicado No. 10163448 en dos paquetes diferentes así:
En el primer paquete No. 21011, se reclamó la tecnología en salud «Cloruro De Sodio Al 0.9% Usp Bolsa De Plástico Grado Medico Con Sobrebolsa De Polietileno De Alta Densidad Por 100 Ml.», por cantidad 1 por un valor de $3600
Posteriormente, en el segundo paquete No. 25065, se reclamó nuevamente la factura de venta No. CM0000135365 con la tecnología en salud «Cloruro De Sodio Al 0.9% Usp Bolsa De Plástico Grado Medico Con Sobrebolsa De Polietileno De Alta Densidad Por 100 Ml.», por cantidad 1, por un valor de $3600
Al verificar el detalle de la factura de venta No. CM0000135365, se identifica que la tecnología «Cloruro De Sodio Al 0.9% Usp Bolsa De Plástico Grado Medico Con Sobrebolsa De Polietileno De Alta Densidad Por 100 Ml.» fue facturada por cantidad total de 1, con un valor total de $3600,00,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</si>
  <si>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«Dipirona Sódica 2.5G/5Ml Inyectable Caja Por 100 Ampollas De Vidrio Tipo I Color Ambar Por 5Ml». Dicho elemento fue reclamado y aprobado mediante el radicado No. 10163448 en dos paquetes diferentes así:
En el primer paquete No. 21011, se reclamó la tecnología en salud «Dipirona Sódica 2.5G/5Ml Inyectable Caja Por 100 Ampollas De Vidrio Tipo I Color Ambar Por 5Ml», por cantidad 1 por un valor de $2000
Posteriormente, en el segundo paquete No. 25065, se reclamó nuevamente la factura de venta No. CM0000135365 con la tecnología en salud «Dipirona Sódica 2.5G/5Ml Inyectable Caja Por 100 Ampollas De Vidrio Tipo I Color Ambar Por 5Ml», por cantidad 1, por un valor de $2000
Al verificar el detalle de la factura de venta No. CM0000135365, se identifica que la tecnología «Dipirona Sódica 2.5G/5Ml Inyectable Caja Por 100 Ampollas De Vidrio Tipo I Color Ambar Por 5Ml» fue facturada por cantidad total de 1, con un valor total de $2000,00,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</si>
  <si>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(2) del elemento reclamado «Jeringa X 10Ml». Dicho elemento fue reclamado y aprobado mediante el radicado No. 10163448 en dos paquetes diferentes así:
En el primer paquete No. 21011, se reclamó la tecnología en salud «Jeringa X 10Ml», por cantidad 2 por un valor de $1600
Posteriormente, en el segundo paquete No. 25065, se reclamó nuevamente la factura de venta No. CM0000135365 con la tecnología en salud «Jeringa X 10Ml», por cantidad 2, por un valor de $1600
Al verificar el detalle de la factura de venta No. CM0000135365, se identifica que la tecnología «Jeringa X 10Ml» fue facturada por cantidad total de 2, con un valor total de $1600,00,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</si>
  <si>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CM0000138254, registra cantidad (1) del elemento reclamado «Cloruro De Sodio Al 0.9% Usp Bolsa De Plástico Grado Medico Con Sobrebolsa De Polietileno De Alta Densidad Por 100 Ml.». Dicho elemento fue reclamado y aprobado mediante el radicado No. 10163478 en dos paquetes diferentes así:
En el primer paquete No. 21011,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CM0000138254 con la tecnología en salud «Cloruro De Sodio Al 0.9% Usp Bolsa De Plástico Grado Medico Con Sobrebolsa De Polietileno De Alta Densidad Por 100 Ml.», por cantidad 1, por un valor de $3.600,00
Al verificar el detalle de la factura de venta No. CM0000138254, se identifica que la tecnología «Cloruro De Sodio Al 0.9% Usp Bolsa De Plástico Grado Medico Con Sobrebolsa De Polietileno De Alta Densidad Por 100 Ml.» fue facturada por cantidad total de 1, con un valor total de $3.600,00,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</si>
  <si>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CM0000138254, registra cantidad (1) del elemento reclamado «Dipirona Sódica 2.5G/5Ml Inyectable Caja Por 100 Ampollas De Vidrio Tipo I Color Ambar Por 5Ml». Dicho elemento fue reclamado y aprobado mediante el radicado No. 10163478 en dos paquetes diferentes así:
En el primer paquete No. 21011, se reclamó la tecnología en salud «Dipirona Sódica 2.5G/5Ml Inyectable Caja Por 100 Ampollas De Vidrio Tipo I Color Ambar Por 5Ml», por cantidad 1 por un valor de $2.000,00
Posteriormente, en el segundo paquete No. 25065, se reclamó nuevamente la factura de venta No. CM0000138254 con la tecnología en salud «Dipirona Sódica 2.5G/5Ml Inyectable Caja Por 100 Ampollas De Vidrio Tipo I Color Ambar Por 5Ml», por cantidad 1, por un valor de $2.000,00
Al verificar el detalle de la factura de venta No. CM0000138254, se identifica que la tecnología «Dipirona Sódica 2.5G/5Ml Inyectable Caja Por 100 Ampollas De Vidrio Tipo I Color Ambar Por 5Ml» fue facturada por cantidad total de 1, con un valor total de $2.000,00,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</si>
  <si>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CM0000138254, registra cantidad (1) del elemento reclamado «Cloruro De Sodio Al 0.9% Usp Bolsa De Plástico Grado Medico Con Sobrebolsa De Polietileno De Alta Densidad Por 100 Ml.». Dicho elemento fue reclamado y aprobado mediante el radicado No. 10163478 en dos paquetes diferentes así:
En el primer paquete No. 21011, se reclamó la tecnología en salud «Cloruro De Sodio Al 0.9% Usp Bolsa De Plástico Grado Medico Con Sobrebolsa De Polietileno De Alta Densidad Por 100 Ml.», por cantidad 1 por un valor de $3600
Posteriormente, en el segundo paquete No. 25065, se reclamó nuevamente la factura de venta No. CM0000138254 con la tecnología en salud «Cloruro De Sodio Al 0.9% Usp Bolsa De Plástico Grado Medico Con Sobrebolsa De Polietileno De Alta Densidad Por 100 Ml.», por cantidad 1, por un valor de $3600
Al verificar el detalle de la factura de venta No. CM0000138254, se identifica que la tecnología «Cloruro De Sodio Al 0.9% Usp Bolsa De Plástico Grado Medico Con Sobrebolsa De Polietileno De Alta Densidad Por 100 Ml.» fue facturada por cantidad total de 1, con un valor total de $3600,00,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</si>
  <si>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CM0000138254, registra cantidad (1) del elemento reclamado «Jelco No20 Ref4036». Dicho elemento fue reclamado y aprobado mediante el radicado No. 10163478 en dos paquetes diferentes así:
En el primer paquete No. 21011, se reclamó la tecnología en salud «Jelco No20 Ref4036», por cantidad 1 por un valor de $3500
Posteriormente, en el segundo paquete No. 25065, se reclamó nuevamente la factura de venta No. CM0000138254 con la tecnología en salud «Jelco No20 Ref4036», por cantidad 1, por un valor de $3500
Al verificar el detalle de la factura de venta No. CM0000138254, se identifica que la tecnología «Jelco No20 Ref4036» fue facturada por cantidad total de 1, con un valor total de $3500,00,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</si>
  <si>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CM0000172591, registra cantidad (1) del elemento reclamado «Dipirona Sódica 2.5G/5Ml Inyectable Caja Por 100 Ampollas De Vidrio Tipo I Color Ambar Por 5Ml». Dicho elemento fue reclamado y aprobado mediante el radicado No. 10341451 en dos paquetes diferentes así:
En el primer paquete No. 21058, se reclamó la tecnología en salud «Dipirona Sódica 2.5G/5Ml Inyectable Caja Por 100 Ampollas De Vidrio Tipo I Color Ambar Por 5Ml», por cantidad 1 por un valor de $2000
Posteriormente, en el segundo paquete No. 25065, se reclamó nuevamente la factura de venta No. CM0000172591 con la tecnología en salud «Dipirona Sódica 2.5G/5Ml Inyectable Caja Por 100 Ampollas De Vidrio Tipo I Color Ambar Por 5Ml», por cantidad 1, por un valor de $2000
Al verificar el detalle de la factura de venta No. CM0000172591, se identifica que la tecnología «Dipirona Sódica 2.5G/5Ml Inyectable Caja Por 100 Ampollas De Vidrio Tipo I Color Ambar Por 5Ml» fue facturada por cantidad total de 1, con un valor total de $2000,00,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</si>
  <si>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CM0000172591, registra cantidad (1) del elemento reclamado «Jeringa X 10Ml». Dicho elemento fue reclamado y aprobado mediante el radicado No. 10341451 en dos paquetes diferentes así:
En el primer paquete No. 21058, se reclamó la tecnología en salud «Jeringa X 10Ml», por cantidad 1 por un valor de $800
Posteriormente, en el segundo paquete No. 25065, se reclamó nuevamente la factura de venta No. CM0000172591 con la tecnología en salud «Jeringa X 10Ml», por cantidad 1, por un valor de $800
Al verificar el detalle de la factura de venta No. CM0000172591, se identifica que la tecnología «Jeringa X 10Ml» fue facturada por cantidad total de 1, con un valor total de $800,00,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</si>
  <si>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CM0000172591, registra cantidad (1) del elemento reclamado «Cloruro De Sodio Al 0.9% Usp Bolsa De Plástico Grado Medico Con Sobrebolsa De Polietileno De Alta Densidad Por 100 Ml.». Dicho elemento fue reclamado y aprobado mediante el radicado No. 10341451 en dos paquetes diferentes así:
En el primer paquete No. 21058, se reclamó la tecnología en salud «Cloruro De Sodio Al 0.9% Usp Bolsa De Plástico Grado Medico Con Sobrebolsa De Polietileno De Alta Densidad Por 100 Ml.», por cantidad 1 por un valor de $3600
Posteriormente, en el segundo paquete No. 25065, se reclamó nuevamente la factura de venta No. CM0000172591 con la tecnología en salud «Cloruro De Sodio Al 0.9% Usp Bolsa De Plástico Grado Medico Con Sobrebolsa De Polietileno De Alta Densidad Por 100 Ml.», por cantidad 1, por un valor de $3600
Al verificar el detalle de la factura de venta No. CM0000172591,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</si>
  <si>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CM0000172591, registra cantidad (1) del elemento reclamado «Tórax (PA o P A y lateral), reja costal». Dicho elemento fue reclamado y aprobado mediante el radicado No. 10341451 en dos paquetes diferentes así:
En el primer paquete No. 21058, se reclamó la tecnología en salud «Tórax (PA o P A y lateral), reja costal», por cantidad 1 por un valor de $55100
Posteriormente, en el segundo paquete No. 25065, se reclamó nuevamente la factura de venta No. CM0000172591 con la tecnología en salud «Tórax (PA o P A y lateral), reja costal», por cantidad 1, por un valor de $55100
Al verificar el detalle de la factura de venta No. CM0000172591, se identifica que la tecnología «Tórax (PA o P A y lateral), reja costal» fue facturada por cantidad total de 1, con un valor total de $55100,00,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</si>
  <si>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CM0000172591, registra cantidad (1) del elemento reclamado «Consulta de urgencias». Dicho elemento fue reclamado y aprobado mediante el radicado No. 10341451 en dos paquetes diferentes así:
En el primer paquete No. 21058, se reclamó la tecnología en salud «Consulta de urgencias», por cantidad 1 por un valor de $45300
Posteriormente, en el segundo paquete No. 25065, se reclamó nuevamente la factura de venta No. CM0000172591 con la tecnología en salud «Consulta de urgencias», por cantidad 1, por un valor de $45300
Al verificar el detalle de la factura de venta No. CM0000172591,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</si>
  <si>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CM0000172591, registra cantidad (1) del elemento reclamado «Jelco No18 Ref4035». Dicho elemento fue reclamado y aprobado mediante el radicado No. 10341451 en dos paquetes diferentes así:
En el primer paquete No. 21058, se reclamó la tecnología en salud «Jelco No18 Ref4035», por cantidad 1 por un valor de $3500
Posteriormente, en el segundo paquete No. 25065, se reclamó nuevamente la factura de venta No. CM0000172591 con la tecnología en salud «Jelco No18 Ref4035», por cantidad 1, por un valor de $3500
Al verificar el detalle de la factura de venta No. CM0000172591, se identifica que la tecnología «Jelco No18 Ref4035» fue facturada por cantidad total de 1, con un valor total de $3500,00,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</si>
  <si>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CM0000174623, registra cantidad (1) del elemento reclamado «Honorarios Ayudantía Quirúrgica Grupo 12» por un valor de $123.200,00. Dicho elemento fue reclamado y aprobado mediante el radicado No. 10341497 en dos paquetes diferentes así:
En el primer paquete No. 21058, se reclamó el valor de la tecnología en salud «Honorarios Ayudantía Quirúrgica Grupo 12», por cantidad de 1 unidad por un valor de $123.200,00. 
Posteriormente, en el segundo paquete No. 25065, se reclamó nuevamente la tecnología antes mencionada, por cantidad 1, por un valor de $123.200,00.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</si>
  <si>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(3) del elemento reclamado «Habitación bipersonal» por un valor unitario de $193.000,00 para un total $579.000,00. Dicho elemento fue reclamado y aprobado mediante el radicado No. 10341497 en dos paquetes diferentes así:
En el primer paquete No. 21058, se reclamó el valor de la tecnología en salud «Habitación bipersonal», por cantidad de 3 unidades por un valor de $579.000,00. 
Posteriormente, en el segundo paquete No. 25065, se reclamó nuevamente la tecnología antes mencionada, por cantidad 3, por un valor de $579.000,00. No obstante, el ID 60884864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</si>
  <si>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«Placa 1 3 Cana 3 5mm 6 Aguj» por un valor de $90.000,00. Dicho elemento fue reclamado y aprobado mediante el radicado No. 10341497 en dos paquetes diferentes así:
En el primer paquete No. 21058, se reclamó el valor de la tecnología en salud «Placa 1 3 Cana 3 5mm 6 Aguj», por cantidad de 1 unidad por un valor de $90.000,00. 
Posteriormente, en el segundo paquete No. 25065, se reclamó nuevamente la tecnología antes mencionada, por cantidad 1, por un valor de $90.000,00.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</si>
  <si>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«Jelco No 20 REF4036» por un valor de $3.500,00. Dicho elemento fue reclamado y aprobado mediante el radicado No. 10341497 en dos paquetes diferentes así:
En el primer paquete No. 21058, se reclamó el valor de la tecnología en salud «Jelco No 20 REF4036»,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</si>
  <si>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«Materiales de sutura y curación -GRUPOS 10 - 11 - 12 - 13» por un valor unitario de $361.300,00 para un total de $155.200,00. Dicho elemento fue reclamado y aprobado mediante el radicado No. 10341497 en dos paquetes diferentes así:
En el primer paquete No. 21058, se reclamó el valor de la tecnología en salud «Materiales de sutura y curación -GRUPOS 10 - 11 - 12 - 13», por cantidad de 1 unidad por un valor de $361.300,00. 
Posteriormente, en el segundo paquete No. 25065, se reclamó nuevamente la tecnología antes mencionada, por cantidad 1, por un valor de $361.300,00.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</si>
  <si>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(4) del elemento reclamado «Mano, dedos, puño (muñeca), codo, pie, clavícula, antebrazo, cuello de pie (tobillo), edad ósea (carpograma), calcáneo» por un valor unitario de $38.800,00 para un total de $155.200,00. Dicho elemento fue reclamado y aprobado mediante el radicado No. 10341497 en dos paquetes diferentes así:
En el primer paquete No. 21058, se reclamó el valor de la tecnología en salud «Mano, dedos, puño (muñeca), codo, pie, clavícula, antebrazo, cuello de pie (tobillo), edad ósea (carpograma), calcáneo», por cantidad de 2 unidades por un valor de $77.600,00. 
Posteriormente, en el segundo paquete No. 25065, se reclamó nuevamente la tecnología antes mencionada, por cantidad 4, por un valor de $155.200,00. No obstante, el ID 60884838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</si>
  <si>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«Muleta Liviana JBS1823» por un valor de $67.200,00. Dicho elemento fue reclamado y aprobado mediante el radicado No. 10341497 en dos paquetes diferentes así:
En el primer paquete No. 21058, se reclamó el valor de la tecnología en salud «Muleta Liviana JBS1823», por cantidad de 1 unidad por un valor de $67.200,00. 
Posteriormente, en el segundo paquete No. 25065, se reclamó nuevamente la tecnología antes mencionada, por cantidad 1, por un valor de $67.200,00.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</si>
  <si>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Anestesiólogo Grupo 11» por un valor de $115.800,00. Dicho elemento fue reclamado y aprobado mediante el radicado No. 10341497 en dos paquetes diferentes así:
En el primer paquete No. 21058, se reclamó el valor de la tecnología en salud «Honorarios Anestesiólogo Grupo 11», por cantidad de 1 unidad por un valor de $115.800,00. 
Posteriormente, en el segundo paquete No. 25065, se reclamó nuevamente la tecnología antes mencionada, por cantidad 1, por un valor de $115.800,00.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</si>
  <si>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Ayudantía Quirúrgica Grupo 07» por un valor de $27.200,00. Dicho elemento fue reclamado y aprobado mediante el radicado No. 10341497 en dos paquetes diferentes así:
En el primer paquete No. 21058, se reclamó el valor de la tecnología en salud «Honorarios Ayudantía Quirúrgica Grupo 07», por cantidad de 1 unidad por un valor de $27.200,00. 
Posteriormente, en el segundo paquete No. 25065, se reclamó nuevamente la tecnología antes mencionada, por cantidad 1, por un valor de $27.200,00.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</si>
  <si>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Cirujano Grupo 07» por un valor de $103.400,00. Dicho elemento fue reclamado y aprobado mediante el radicado No. 10341497 en dos paquetes diferentes así:
En el primer paquete No. 21058, se reclamó el valor de la tecnología en salud «Honorarios Cirujano Grupo 07», por cantidad de 1 unidad por un valor de $103.400,00. 
Posteriormente, en el segundo paquete No. 25065, se reclamó nuevamente la tecnología antes mencionada, por cantidad 1, por un valor de $103.400,00.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</si>
  <si>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«Consulta de urgencias» por un valor de $45.300,00. Dicho elemento fue reclamado y aprobado mediante el radicado No. 10341497 en dos paquetes diferentes así:
En el primer paquete No. 21058,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</si>
  <si>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Ayudantía Quirúrgica Grupo 11» por un valor de $55.500,00. Dicho elemento fue reclamado y aprobado mediante el radicado No. 10341497 en dos paquetes diferentes así:
En el primer paquete No. 21058, se reclamó el valor de la tecnología en salud «Honorarios Ayudantía Quirúrgica Grupo 11», por cantidad de 1 unidad por un valor de $55.500,00. 
Posteriormente, en el segundo paquete No. 25065, se reclamó nuevamente la tecnología antes mencionada, por cantidad 1, por un valor de $55.500,00.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</si>
  <si>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Anestesiólogo Grupo 12» por un valor de $131.500,00. Dicho elemento fue reclamado y aprobado mediante el radicado No. 10341497 en dos paquetes diferentes así:
En el primer paquete No. 21058, se reclamó el valor de la tecnología en salud «Honorarios Anestesiólogo Grupo 12», por cantidad de 1 unidad por un valor de $131.500,00. 
Posteriormente, en el segundo paquete No. 25065, se reclamó nuevamente la tecnología antes mencionada, por cantidad 1, por un valor de $131.500,00.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</si>
  <si>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(4) del elemento reclamado «Jelco No 18 REF4035» por un valor unitario de $3.500,00 para un total de $14.000,00. Dicho elemento fue reclamado y aprobado mediante el radicado No. 10341497 en dos paquetes diferentes así:
En el primer paquete No. 21058, se reclamó el valor de la tecnología en salud «Jelco No 18 REF4035», por cantidad de 1 unidad por un valor de $3.500,00. 
Posteriormente, en el segundo paquete No. 25065, se reclamó nuevamente la tecnología antes mencionada, por cantidad 4, por un valor de $14.000,00. No obstante, el ID 60884870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</si>
  <si>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«Diclofenaco Sódico 75 Mg/ 3 Ml Caja X 10 Ampollas De Vidrio Tipo I Incoloro X 3 ML C/U» por un valor de $2.200,00. Dicho elemento fue reclamado y aprobado mediante el radicado No. 10341497 en dos paquetes diferentes así:
En el primer paquete No. 21058, se reclamó el valor de la tecnología en salud «Diclofenaco Sódico 75 Mg/ 3 Ml Caja X 10 Ampollas De Vidrio Tipo I Incoloro X 3 ML C/U», por cantidad de 1 unidad por un valor de $2.200,00. 
Posteriormente, en el segundo paquete No. 25065, se reclamó nuevamente la tecnología antes mencionada, por cantidad 1, por un valor de $2.200,00.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</si>
  <si>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«Derechos de Sala de Cirugía Grupo 12» por un valor de $723.200,00. Dicho elemento fue reclamado y aprobado mediante el radicado No. 10341497 en dos paquetes diferentes así:
En el primer paquete No. 21058, se reclamó el valor de la tecnología en salud «Derechos de Sala de Cirugía Grupo 12», por cantidad de 1 unidad por un valor de $723.200,00. 
Posteriormente, en el segundo paquete No. 25065, se reclamó nuevamente la tecnología antes mencionada, por cantidad 1, por un valor de $723.200,00.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</si>
  <si>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Anestesiólogo Grupo 07» por un valor de $60.900,00. Dicho elemento fue reclamado y aprobado mediante el radicado No. 10341497 en dos paquetes diferentes así:
En el primer paquete No. 21058, se reclamó el valor de la tecnología en salud «Honorarios Anestesiólogo Grupo 07», por cantidad de 1 unidad por un valor de $60.900,00. 
Posteriormente, en el segundo paquete No. 25065, se reclamó nuevamente la tecnología antes mencionada, por cantidad 1, por un valor de $60.900,00.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</si>
  <si>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Cirujano Grupo 12» por un valor de $451.100,00. Dicho elemento fue reclamado y aprobado mediante el radicado No. 10341497 en dos paquetes diferentes así:
En el primer paquete No. 21058, se reclamó el valor de la tecnología en salud «Honorarios Cirujano Grupo 12», por cantidad de 1 unidad por un valor de $451.100,00. 
Posteriormente, en el segundo paquete No. 25065, se reclamó nuevamente la tecnología antes mencionada, por cantidad 1, por un valor de $451.100,00.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</si>
  <si>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Anestesiólogo Grupo 12» por un valor de $262.900,00. Dicho elemento fue reclamado y aprobado mediante el radicado No. 10341497 en dos paquetes diferentes así:
En el primer paquete No. 21058, se reclamó el valor de la tecnología en salud «Honorarios Anestesiólogo Grupo 12», por cantidad de 1 unidad por un valor de $262.900,00. 
Posteriormente, en el segundo paquete No. 25065, se reclamó nuevamente la tecnología antes mencionada, por cantidad 1, por un valor de $262.900,00.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</si>
  <si>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Cirujano Grupo 11» por un valor de $202.500,00. Dicho elemento fue reclamado y aprobado mediante el radicado No. 10341497 en dos paquetes diferentes así:
En el primer paquete No. 21058, se reclamó el valor de la tecnología en salud «Honorarios Cirujano Grupo 11», por cantidad de 1 unidad por un valor de $202.500,00. 
Posteriormente, en el segundo paquete No. 25065, se reclamó nuevamente la tecnología antes mencionada, por cantidad 1, por un valor de $202.500,00.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</si>
  <si>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(4) del elemento reclamado «Mano, dedos, puño (muñeca), codo, pie, clavícula, antebrazo, cuello de pie (tobillo), edad ósea (carpograma), calcáneo» por un valor unitario de $38.800,00 para un total de $155.200,00. Dicho elemento fue reclamado y aprobado mediante el radicado No. 10341497 en dos paquetes diferentes así:
En el primer paquete No. 21058, se reclamó el valor de la tecnología en salud «Mano, dedos, puño (muñeca), codo, pie, clavícula, antebrazo, cuello de pie (tobillo), edad ósea (carpograma), calcáneo», por cantidad de 2 unidades por un valor de $77.600,00. 
Posteriormente, en el segundo paquete No. 25065, se reclamó nuevamente la tecnología antes mencionada, por cantidad 4, por un valor de $155.200,00. No obstante, el ID 60884837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</si>
  <si>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Ayudantía Quirúrgica Grupo 12» por un valor de $61.600,00. Dicho elemento fue reclamado y aprobado mediante el radicado No. 10341497 en dos paquetes diferentes así:
En el primer paquete No. 21058, se reclamó el valor de la tecnología en salud «Honorarios Ayudantía Quirúrgica Grupo 12», por cantidad de 1 unidad por un valor de $61.600,00. 
Posteriormente, en el segundo paquete No. 25065, se reclamó nuevamente la tecnología antes mencionada, por cantidad 1, por un valor de $61.600,00.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</si>
  <si>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«Honorarios Cirujano Grupo 12» por un valor de $225.600,00. Dicho elemento fue reclamado y aprobado mediante el radicado No. 10341497 en dos paquetes diferentes así:
En el primer paquete No. 21058, se reclamó el valor de la tecnología en salud «Honorarios Cirujano Grupo 12», por cantidad de 1 unidad por un valor de $225.600,00. 
Posteriormente, en el segundo paquete No. 25065, se reclamó nuevamente la tecnología antes mencionada, por cantidad 1, por un valor de $225.600,00.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</si>
  <si>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(1) del elemento reclamado «Honorarios Cirujano Grupo 10» por un valor de $ 180.500,00. Dicho elemento fue reclamado y aprobado mediante el radicado No. 10341498 en dos paquetes diferentes así:
En el primer paquete No. 21058, se reclamó el valor de la tecnología en salud «Honorarios Anestesiólogo Grupo 10», por cantidad de 1 unidad por un valor de $180.500,00. 
Posteriormente, en el segundo paquete No. 25065, se reclamó nuevamente la tecnología antes mencionada, por cantidad 1, por un valor de $180.500,00.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</si>
  <si>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(1) del elemento reclamado «Consulta de urgencias» por un valor de $45.300,00. Dicho elemento fue reclamado y aprobado mediante el radicado No. 10341498 en dos paquetes diferentes así:
En el primer paquete No. 21058,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</si>
  <si>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CM0000174825, registra cantidad (5) del elemento reclamado «Dipirona Sódica 2.5g/5ml Inyectable Caja Por 100 Ampollas De Vidrio Tipo I Color Ambar Por 5ML» por un valor de unitario de $2.000,00 para un total de $10.000,00. Dicho elemento fue reclamado y aprobado mediante el radicado No. 10341498 en dos paquetes diferentes así:
En el primer paquete No. 21058, se reclamó el valor de la tecnología en salud «Dipirona Sódica 2.5g/5ml Inyectable Caja Por 100 Ampollas De Vidrio Tipo I Color Ambar Por 5ML», por cantidad de 5 unidades por un valor de $10.000,00. 
Posteriormente, en el segundo paquete No. 25065, se reclamó nuevamente la tecnología antes mencionada, por cantidad 5, por un valor de $10.000,00. No obstante, el ID 60884951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</si>
  <si>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CM0000174825, registra cantidad (2) del elemento reclamado «Habitación bipersonal» por un valor de unitario de $ 193.100,00 para un total de $386.200,00. Dicho elemento fue reclamado y aprobado mediante el radicado No. 10341498 en dos paquetes diferentes así:
En el primer paquete No. 21058, se reclamó el valor de la tecnología en salud «Habitación bipersonal», por cantidad de 2 unidades por un valor de $386.200,00. 
Posteriormente, en el segundo paquete No. 25065, se reclamó nuevamente la tecnología antes mencionada, por cantidad 2, por un valor de $386.200,00. No obstante, el ID 60884928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</si>
  <si>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(1) del elemento reclamado «Jelco NO20 REF4036» por un valor de $3.500,00. Dicho elemento fue reclamado y aprobado mediante el radicado No. 10341498 en dos paquetes diferentes así:
En el primer paquete No. 21058, se reclamó el valor de la tecnología en salud «Jelco NO20 REF4036»,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</si>
  <si>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(1) del elemento reclamado «Cystoflo Adulto REFMRD2926P» por un valor de $11.000,00. Dicho elemento fue reclamado y aprobado mediante el radicado No. 10341498 en dos paquetes diferentes así:
En el primer paquete No. 21058, se reclamó el valor de la tecnología en salud «Cystoflo Adulto REFMRD2926P», por cantidad de 1 unidad por un valor de $11.000,00. 
Posteriormente, en el segundo paquete No. 25065, se reclamó nuevamente la tecnología antes mencionada, por cantidad 1, por un valor de $11.000,00.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</si>
  <si>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(2) del elemento reclamado «Habitación bipersonal» por un valor de unitario de $ 193.100,00 para un total de $386.200,00. Dicho elemento fue reclamado y aprobado mediante el radicado No. 10341498 en dos paquetes diferentes así:
En el primer paquete No. 21058, se reclamó el valor de la tecnología en salud «Habitación bipersonal», por cantidad de 2 unidades por un valor de $386.200,00. 
Posteriormente, en el segundo paquete No. 25065, se reclamó nuevamente la tecnología antes mencionada, por cantidad 2, por un valor de $386.200,00. No obstante, el ID 60884929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</si>
  <si>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CM0000174825, registra cantidad (5) del elemento reclamado «Dipirona Sódica 2.5g/5ml Inyectable Caja Por 100 Ampollas De Vidrio Tipo I Color Ambar Por 5ML» por un valor de unitario de $2.000,00 para un total de $10.000,00. Dicho elemento fue reclamado y aprobado mediante el radicado No. 10341498 en dos paquetes diferentes así:
En el primer paquete No. 21058, se reclamó el valor de la tecnología en salud «Dipirona Sódica 2.5g/5ml Inyectable Caja Por 100 Ampollas De Vidrio Tipo I Color Ambar Por 5ML», por cantidad de 5 unidades por un valor de $10.000,00. 
Posteriormente, en el segundo paquete No. 25065, se reclamó nuevamente la tecnología antes mencionada, por cantidad 5, por un valor de $10.000,00. No obstante, el ID 60884946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</si>
  <si>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CM0000174825, registra cantidad (1) del elemento reclamado «Honorarios Anestesiólogo Grupo 10» por un valor de $ 103.600,00. Dicho elemento fue reclamado y aprobado mediante el radicado No. 10341498 en dos paquetes diferentes así:
En el primer paquete No. 21058, se reclamó el valor de la tecnología en salud «Honorarios Anestesiólogo Grupo 10», por cantidad de 1 unidad por un valor de $103.600,00. 
Posteriormente, en el segundo paquete No. 25065, se reclamó nuevamente la tecnología antes mencionada, por cantidad 1, por un valor de $103.600,00.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</si>
  <si>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(5) del elemento reclamado «Dipirona Sódica 2.5g/5ml Inyectable Caja Por 100 Ampollas De Vidrio Tipo I Color Ambar Por 5ML» por un valor de unitario de $2.000,00 para un total de $10.000,00. Dicho elemento fue reclamado y aprobado mediante el radicado No. 10341498 en dos paquetes diferentes así:
En el primer paquete No. 21058, se reclamó el valor de la tecnología en salud «Dipirona Sódica 2.5g/5ml Inyectable Caja Por 100 Ampollas De Vidrio Tipo I Color Ambar Por 5ML», por cantidad de 5 unidades por un valor de $10.000,00. 
Posteriormente, en el segundo paquete No. 25065, se reclamó nuevamente la tecnología antes mencionada, por cantidad 5, por un valor de $10.000,00. No obstante, el ID 60884964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</si>
  <si>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CM0000174601, registra cantidad (1) del elemento reclamado «Tramadol 100 Mg/2ml Inyectable Caja Por 10 Ampollas De Vidrio Transparente Tipo I Por 2 ML .» por un valor de $4.700,00. Dicho elemento fue reclamado y aprobado mediante el radicado No. 10341517 en dos paquetes diferentes así:
En el primer paquete No. 21058, se reclamó el valor de la tecnología en salud «Tramadol 100 Mg/2ml Inyectable Caja Por 10 Ampollas De Vidrio Transparente Tipo I Por 2 ML.», por cantidad de 1 unidad por un valor de $4.700,00. 
Posteriormente, en el segundo paquete No. 25065, se reclamó nuevamente la tecnología antes mencionada, por cantidad 1, por un valor de $4.700,00.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</si>
  <si>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CM0000174601, registra cantidad (1) del elemento reclamado «Omeprazol 40 mg caja plegadiza con 10 viales de vidrio tipo i. Incoloro tapón gris de caucho.» por un valor de $23.890,00. Dicho elemento fue reclamado y aprobado mediante el radicado No. 10341517 en dos paquetes diferentes así:
En el primer paquete No. 21058, se reclamó el valor de la tecnología en salud «Omeprazol 40 mg caja plegadiza con 10 viales de vidrio tipo i. Incoloro tapón gris de caucho.», por cantidad de 1 unidad por un valor de $23.890,00. 
Posteriormente, en el segundo paquete No. 25065, se reclamó nuevamente la tecnología antes mencionada, por cantidad 1, por un valor de $23.890,00.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</si>
  <si>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CM0000174601, registra cantidad (1) del elemento reclamado «Jelco No 18 REF4035» por un valor de $3.500,00. Dicho elemento fue reclamado y aprobado mediante el radicado No. 10341517 en dos paquetes diferentes así:
En el primer paquete No. 21058, se reclamó el valor de la tecnología en salud «Jelco No 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</si>
  <si>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CM0000174601, registra cantidad (1) del elemento reclamado «Columna lumbosacra» por un valor de $77.600,00. Dicho elemento fue reclamado y aprobado mediante el radicado No. 10341517 en dos paquetes diferentes así:
En el primer paquete No. 21058, se reclamó el valor de la tecnología en salud «Columna lumbosacra», por cantidad de 1 unidad por un valor de $77.600,00. 
Posteriormente, en el segundo paquete No. 25065, se reclamó nuevamente la tecnología antes mencionada, por cantidad 1, por un valor de $77.600,00.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</si>
  <si>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CM0000174601, registra cantidad (1) del elemento reclamado «Dexametasona 8 Mg / 2 Ml-Caja Por 100 Ampollas De Vidrio Transparente Tipo I Por 1 Ml Cada Una» por un valor de $4.600,00. Dicho elemento fue reclamado y aprobado mediante el radicado No. 10341517 en dos paquetes diferentes así:
En el primer paquete No. 21058,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</si>
  <si>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CM0000174601, registra cantidad (1) del elemento reclamado «Cuadro hemático o hemograma hematocrito y leucograma» por un valor de $19.100,00. Dicho elemento fue reclamado y aprobado mediante el radicado No. 10341517 en dos paquetes diferentes así:
En el primer paquete No. 21058, se reclamó el valor de la tecnología en salud «Cuadro hemático o hemograma hematocrito y leucograma», por cantidad de 1 unidad por un valor de $19.100,00. 
Posteriormente, en el segundo paquete No. 25065, se reclamó nuevamente la tecnología antes mencionada, por cantidad 1, por un valor de $19.100,00.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</si>
  <si>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CM0000175429, registra cantidad (1) del elemento reclamado «Cuadro hemático o hemograma hematocrito y leucograma» por un valor de $19.100,00. Dicho elemento fue reclamado y aprobado mediante el radicado No. 10341518 en dos paquetes diferentes así:
En el primer paquete No. 21058, se reclamó el valor de la tecnología en salud «Cuadro hemático o hemograma hematocrito y leucograma», por cantidad de 1 unidad por un valor de $19.100,00. 
Posteriormente, en el segundo paquete No. 25065, se reclamó nuevamente la tecnología antes mencionada, por cantidad 1, por un valor de $19.100,00.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</si>
  <si>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CM0000175429, registra cantidad (3) del elemento reclamado «Habitación bipersonal» por un valor unitario de $193.100,00 para un total de $ 579.300,00. Dicho elemento fue reclamado y aprobado mediante el radicado No. 10341518 en dos paquetes diferentes así:
En el primer paquete No. 21058, se reclamó el valor de la tecnología en salud «Habitación bipersonal», por cantidad de 3 unidades por un valor de $579.000,00. 
Posteriormente, en el segundo paquete No. 25065, se reclamó nuevamente la tecnología antes mencionada, por cantidad 3, por un valor de $579.000,00. No obstante, el ID 60885592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</si>
  <si>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«Honorarios Cirujano Grupo 10» por un valor de $361.000,00. Dicho elemento fue reclamado y aprobado mediante el radicado No. 10341518 en dos paquetes diferentes así:
En el primer paquete No. 21058, se reclamó el valor de la tecnología en salud «Honorarios Cirujano Grupo 10», por cantidad de 1 unidad por un valor de $361.000,00. 
Posteriormente, en el segundo paquete No. 25065, se reclamó nuevamente la tecnología antes mencionada, por cantidad 1, por un valor de $361.000,00.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</si>
  <si>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«Honorarios Cirujano Grupo 07» por un valor de $ 103.400,00. Dicho elemento fue reclamado y aprobado mediante el radicado No. 10341518 en dos paquetes diferentes así:
En el primer paquete No. 21058, se reclamó el valor de la tecnología en salud «Honorarios Cirujano Grupo 07», por cantidad de 1 unidad por un valor de $103.400,00. 
Posteriormente, en el segundo paquete No. 25065, se reclamó nuevamente la tecnología antes mencionada, por cantidad 1, por un valor de $103.400,00.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</si>
  <si>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«Tórax (PA o P A y lateral), reja costal.» por un valor de $55.100,00. Dicho elemento fue reclamado y aprobado mediante el radicado No. 10341518 en dos paquetes diferentes así:
En el primer paquete No. 21058, se reclamó el valor de la tecnología en salud «Tórax (PA o P A y lateral), reja costal.», por cantidad de 1 unidad por un valor de $55.100,00. 
Posteriormente, en el segundo paquete No. 25065, se reclamó nuevamente la tecnología antes mencionada, por cantidad 1, por un valor de $55.100,00.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</si>
  <si>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CM0000175429, registra cantidad (1) del elemento reclamado «Inyección de lactato de ringer bolsa plástica de pvc grado médico de dos salidas. con bolsa externa de polietileno de alta densidad por 500 ML» por un valor de $4.128,00. Dicho elemento fue reclamado y aprobado mediante el radicado No. 10341518 en dos paquetes diferentes así:
En el primer paquete No. 21058, se reclamó el valor de la tecnología en salud «Inyección de lactato de ringer bolsa plástica de pvc grado médico de dos salidas. con bolsa externa de polietileno de alta densidad por 500 ML», por cantidad de 1 unidad por un valor de $4.128,00. 
Posteriormente, en el segundo paquete No. 25065, se reclamó nuevamente la tecnología antes mencionada, por cantidad 1, por un valor de $4.128,00.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</si>
  <si>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CM0000175429, registra cantidad (1) del elemento reclamado «Consulta de urgencias» por un valor de $45.300,00. Dicho elemento fue reclamado y aprobado mediante el radicado No. 10341518 en dos paquetes diferentes así:
En el primer paquete No. 21058,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</si>
  <si>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CM0000175429, registra cantidad (1) del elemento reclamado «Protrombina, tiempo PT.» por un valor de $27.900,00. Dicho elemento fue reclamado y aprobado mediante el radicado No. 10341518 en dos paquetes diferentes así:
En el primer paquete No. 21058, se reclamó el valor de la tecnología en salud «Protrombina, tiempo PT.», por cantidad de 1 unidad por un valor de $27.800,00. 
Posteriormente, en el segundo paquete No. 25065, se reclamó nuevamente la tecnología antes mencionada, por cantidad 1, por un valor de $27.800,00.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</si>
  <si>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CM0000175429, registra cantidad (1) del elemento reclamado «Honorarios Anestesiólogo Grupo 10» por un valor de $ 103.600,00. Dicho elemento fue reclamado y aprobado mediante el radicado No. 10341518 en dos paquetes diferentes así:
En el primer paquete No. 21058, se reclamó el valor de la tecnología en salud «Honorarios Anestesiólogo Grupo 10», por cantidad de 1 unidad por un valor de $103.600,00. 
Posteriormente, en el segundo paquete No. 25065, se reclamó nuevamente la tecnología antes mencionada, por cantidad 1, por un valor de $103.600,00.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</si>
  <si>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«Honorarios Ayudantía Quirúrgica Grupo 07» por un valor de $ 27.200,00. Dicho elemento fue reclamado y aprobado mediante el radicado No. 10341518 en dos paquetes diferentes así:
En el primer paquete No. 21058, se reclamó el valor de la tecnología en salud «Honorarios Ayudantía Quirúrgica Grupo 07», por cantidad de 1 unidad por un valor de $27.200,00. 
Posteriormente, en el segundo paquete No. 25065, se reclamó nuevamente la tecnología antes mencionada, por cantidad 1, por un valor de $27.200,00.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</si>
  <si>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«Tromboplastina, tiempo parcial (PTT)» por un valor de $27.100,00. Dicho elemento fue reclamado y aprobado mediante el radicado No. 10341518 en dos paquetes diferentes así:
En el primer paquete No. 21058, se reclamó el valor de la tecnología en salud «Tromboplastina, tiempo parcial (PTT)», por cantidad de 1 unidad por un valor de $27.100,00. 
Posteriormente, en el segundo paquete No. 25065, se reclamó nuevamente la tecnología antes mencionada, por cantidad 1, por un valor de $27.100,00.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</si>
  <si>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«Honorarios Ayudantía Quirúrgica Grupo 07» por un valor de $ 54.500,00. Dicho elemento fue reclamado y aprobado mediante el radicado No. 10341518 en dos paquetes diferentes así:
En el primer paquete No. 21058, se reclamó el valor de la tecnología en salud «Honorarios Ayudantía Quirúrgica Grupo 07», por cantidad de 1 unidad por un valor de $54.500,00. 
Posteriormente, en el segundo paquete No. 25065, se reclamó nuevamente la tecnología antes mencionada, por cantidad 1, por un valor de $54.500,00.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</si>
  <si>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«Honorarios Cirujano Grupo 07» por un valor de $ 206.800,00. Dicho elemento fue reclamado y aprobado mediante el radicado No. 10341518 en dos paquetes diferentes así:
En el primer paquete No. 21058, se reclamó el valor de la tecnología en salud «Honorarios Cirujano Grupo 07», por cantidad de 1 unidad por un valor de $206.800,00. 
Posteriormente, en el segundo paquete No. 25065, se reclamó nuevamente la tecnología antes mencionada, por cantidad 1, por un valor de $206.800,00.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</si>
  <si>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«Honorarios Anestesiólogo Grupo 10» por un valor de $ 207.300,00. Dicho elemento fue reclamado y aprobado mediante el radicado No. 10341518 en dos paquetes diferentes así:
En el primer paquete No. 21058, se reclamó el valor de la tecnología en salud «Honorarios Anestesiólogo Grupo 10», por cantidad de 1 unidad por un valor de $207.300,00. 
Posteriormente, en el segundo paquete No. 25065, se reclamó nuevamente la tecnología antes mencionada, por cantidad 1, por un valor de $207.300,00.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</si>
  <si>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«Derechos de Sala de Cirugía Grupo 10» por un valor de $645.300,00. Dicho elemento fue reclamado y aprobado mediante el radicado No. 10341518 en dos paquetes diferentes así:
En el primer paquete No. 21058, se reclamó el valor de la tecnología en salud «Derechos de Sala de Cirugía Grupo 10», por cantidad de 1 unidad por un valor de $645.300,00. 
Posteriormente, en el segundo paquete No. 25065, se reclamó nuevamente la tecnología antes mencionada, por cantidad 1, por un valor de $645.300,00.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</si>
  <si>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CM0000175429, registra cantidad (1) del elemento reclamado «Honorarios Cirujano Grupo 10» por un valor de $180.500,00. Dicho elemento fue reclamado y aprobado mediante el radicado No. 10341518 en dos paquetes diferentes así:
En el primer paquete No. 21058, se reclamó el valor de la tecnología en salud «Honorarios Cirujano Grupo 10», por cantidad de 1 unidad por un valor de $180.500,00. 
Posteriormente, en el segundo paquete No. 25065, se reclamó nuevamente la tecnología antes mencionada, por cantidad 1, por un valor de $180.500,00.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</si>
  <si>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CM0000175429, registra cantidad (1) del elemento reclamado «Honorarios Anestesiólogo Grupo 07» por un valor de $ 60.900,00. Dicho elemento fue reclamado y aprobado mediante el radicado No. 10341518 en dos paquetes diferentes así:
En el primer paquete No. 21058, se reclamó el valor de la tecnología en salud «Honorarios Anestesiólogo Grupo 07», por cantidad de 1 unidad por un valor de $60.900,00. 
Posteriormente, en el segundo paquete No. 25065, se reclamó nuevamente la tecnología antes mencionada, por cantidad 1, por un valor de $60.900,00.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</si>
  <si>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«Placa Lcp Diaf 3 5mm 6 Orif.» por un valor de $3.640.000,00. Dicho elemento fue reclamado y aprobado mediante el radicado No. 10341518 en dos paquetes diferentes así:
En el primer paquete No. 21058, se reclamó el valor de la tecnología en salud «Placa Lcp Diaf 3 5mm 6 Orif.», por cantidad de 1 unidad por un valor de $3.640.000,00. 
Posteriormente, en el segundo paquete No. 25065, se reclamó nuevamente la tecnología antes mencionada, por cantidad 1, por un valor de $3.640.000,00.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</si>
  <si>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«Tramadol 100 Mg/2ml Inyectable Caja Por 10 Ampollas De Vidrio Transparente Tipo I Por 2 ML.» por un valor 4.700,00. Dicho elemento fue reclamado y aprobado mediante el radicado No. 10341518 en dos paquetes diferentes así:
En el primer paquete No. 21058, se reclamó el valor de la tecnología en salud «Tramadol 100 Mg/2ml Inyectable Caja Por 10 Ampollas De Vidrio Transparente Tipo I Por 2 ML», por cantidad de 1 unidad por un valor de $4.700,00. 
Posteriormente, en el segundo paquete No. 25065, se reclamó nuevamente la tecnología antes mencionada, por cantidad 1, por un valor de $4.700,00.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</si>
  <si>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«Jelco No18 REF4035» por un valor de $3.500,00. Dicho elemento fue reclamado y aprobado mediante el radicado No. 10341518 en dos paquetes diferentes así:
En el primer paquete No. 21058, se reclamó el valor de la tecnología en salud «Jelco No18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</si>
  <si>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«Materiales de sutura y curación -GRUPOS 10 - 11 - 12 - 13» por un valor de $361.300,00. Dicho elemento fue reclamado y aprobado mediante el radicado No. 10341518 en dos paquetes diferentes así:
En el primer paquete No. 21058, se reclamó el valor de la tecnología en salud «Materiales de sutura y curación -GRUPOS 10 - 11 - 12 - 13», por cantidad de 1 unidad por un valor de $361.300,00. 
Posteriormente, en el segundo paquete No. 25065, se reclamó nuevamente la tecnología antes mencionada, por cantidad 1, por un valor de $361.300,00.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</si>
  <si>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«Honorarios Anestesiólogo Grupo 07» por un valor de $ 121.800,00. Dicho elemento fue reclamado y aprobado mediante el radicado No. 10341518 en dos paquetes diferentes así:
En el primer paquete No. 21058, se reclamó el valor de la tecnología en salud «Honorarios Anestesiólogo Grupo 07», por cantidad de 1 unidad por un valor de $121.800,00. 
Posteriormente, en el segundo paquete No. 25065, se reclamó nuevamente la tecnología antes mencionada, por cantidad 1, por un valor de $121.800,00.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</si>
  <si>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«Honorarios Ayudantía Quirúrgica Grupo 10» por un valor de $ 98.400,00. Dicho elemento fue reclamado y aprobado mediante el radicado No. 10341518 en dos paquetes diferentes así:
En el primer paquete No. 21058, se reclamó el valor de la tecnología en salud «Honorarios Ayudantía Quirúrgica Grupo 10», por cantidad de 1 unidad por un valor de $98.400,00. 
Posteriormente, en el segundo paquete No. 25065, se reclamó nuevamente la tecnología antes mencionada, por cantidad 1, por un valor de $98.400,00.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</si>
  <si>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CM0000175140, registra cantidad (1) del elemento reclamado «Consulta de urgencias» por un valor de $45.300,00. Dicho elemento fue reclamado y aprobado mediante el radicado No. 10341530 en dos paquetes diferentes así:
En el primer paquete No. 21058,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</si>
  <si>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CM0000175140, registra cantidad (1) del elemento reclamado «Dexametasona 8 Mg / 2 Ml-Caja Por 100 Ampollas De Vidrio Transparente Tipo I Por 1 Ml Cada Una» por un valor unitario de $4.600,00. Dicho elemento fue reclamado y aprobado mediante el radicado No. 10341530 en dos paquetes diferentes así:
En el primer paquete No. 21058,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</si>
  <si>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CM0000175140, registra cantidad (1) del elemento reclamado «Jelco NO18 REF4035» por un valor unitario de $3.500,00. Dicho elemento fue reclamado y aprobado mediante el radicado No. 10341530 en dos paquetes diferentes así:
En el primer paquete No. 21058, se reclamó el valor de la tecnología en salud «Jelco NO18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</si>
  <si>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CM0000175881, registra cantidad (2) del elemento reclamado «Diclofenaco Sodico 75 Mg/ 3 Ml Caja X 10 Ampollas De Vidrio Tipo I Incoloro X 3 ML C/U» por un valor unitario de $2.200,00 para un total de $4.400,00. Dicho elemento fue reclamado y aprobado mediante el radicado No. 10341531 en dos paquetes diferentes así:
En el primer paquete No. 21058, se reclamó el valor de la tecnología en salud «Diclofenaco Sodico 75 Mg/ 3 Ml Caja X 10 Ampollas De Vidrio Tipo I Incoloro X 3 ML C/U», por cantidad de 1 unidad por un valor de $2.200,00. 
Posteriormente, en el segundo paquete No. 25065, se reclamó nuevamente la tecnología antes mencionada, por cantidad 2, por un valor de $4.400,00. No obstante, el ID 60885878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</si>
  <si>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(1) del elemento reclamado «Consulta de urgencias» por un valor de $45.300,00. Dicho elemento fue reclamado y aprobado mediante el radicado No. 10341531 en dos paquetes diferentes así:
En el primer paquete No. 21058,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</si>
  <si>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(1) del elemento reclamado «Derechos de sala para curaciones» por un valor de $16.300,00. Dicho elemento fue reclamado y aprobado mediante el radicado No. 10341531 en dos paquetes diferentes así:
En el primer paquete No. 21058, se reclamó el valor de la tecnología en salud «Derechos de sala para curaciones», por cantidad de 1 unidad por un valor de $16.300,00. 
Posteriormente, en el segundo paquete No. 25065, se reclamó nuevamente la tecnología antes mencionada, por cantidad 1, por un valor de $16.300,00.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</si>
  <si>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(3) del elemento reclamado «Jeringa X 10ML» por un valor unitario de $800,00 para un total de $2.400,00. Dicho elemento fue reclamado y aprobado mediante el radicado No. 10341531 en dos paquetes diferentes así:
En el primer paquete No. 21058, se reclamó el valor de la tecnología en salud «Jeringa X 10ML», por cantidad de 3 unidades por un valor de $2.400,00. 
Posteriormente, en el segundo paquete No. 25065, se reclamó nuevamente la tecnología antes mencionada, por cantidad 3, por un valor de $2.400,00.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</si>
  <si>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(2) del elemento reclamado «Jelco No18 REF4035» por un valor unitario de $3.500,00 para un total de $7.000,00. Dicho elemento fue reclamado y aprobado mediante el radicado No. 10341531 en dos paquetes diferentes así:
En el primer paquete No. 21058, se reclamó el valor de la tecnología en salud «Jelco No18 REF4035», por cantidad de 1 unidad por un valor de $3.500,00. 
Posteriormente, en el segundo paquete No. 25065, se reclamó nuevamente la tecnología antes mencionada, por cantidad 2, por un valor de $7.000,00. No obstante, el ID 60885875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</si>
  <si>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(2) del elemento reclamado «Dexametasona 8 Mg / 2 Ml-Caja Por 100 Ampollas De Vidrio Transparente Tipo I Por 1 Ml Cada Una» por un valor unitario de $4.600,00 para un total de $9.200,00. Dicho elemento fue reclamado y aprobado mediante el radicado No. 10341531 en dos paquetes diferentes así:
En el primer paquete No. 21058,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2, por un valor de $9.200,00. No obstante, el ID 60885877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</si>
  <si>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(2) del elemento reclamado «Brazo, pierna, rodilla, fémur, hombro, omoplato» por un valor unitario de $50.400,00 para un total de $100.800,00. Dicho elemento fue reclamado y aprobado mediante el radicado No. 10341531 en dos paquetes diferentes así:
En el primer paquete No. 21058, se reclamó el valor de la tecnología en salud «Brazo, pierna, rodilla, fémur, hombro, omoplato», por cantidad de 2 unidades por un valor de $100.600,00. 
Posteriormente, en el segundo paquete No. 25065, se reclamó nuevamente la tecnología antes mencionada, por cantidad 2, por un valor de $100.600,00. No obstante, el ID 60885868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</si>
  <si>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CM0000175881, registra cantidad (2) del elemento reclamado «Venda Elástica 5X5 YDAS» por un valor unitario de $6.200,00 para un total de $12.400,00. Dicho elemento fue reclamado y aprobado mediante el radicado No. 10341531 en dos paquetes diferentes así:
En el primer paquete No. 21058, se reclamó el valor de la tecnología en salud «Venda Elástica 5X5 YDAS», por cantidad de 2 unidades por un valor de $12.400,00. 
Posteriormente, en el segundo paquete No. 25065, se reclamó nuevamente la tecnología antes mencionada, por cantidad 2, por un valor de $12.400,00.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</si>
  <si>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CM0000175881, registra cantidad (2) del elemento reclamado «Brazo, pierna, rodilla, fémur, hombro, omoplato» por un valor unitario de $50.400,00 para un total de $100.800,00. Dicho elemento fue reclamado y aprobado mediante el radicado No. 10341531 en dos paquetes diferentes así:
En el primer paquete No. 21058, se reclamó el valor de la tecnología en salud «Brazo, pierna, rodilla, fémur, hombro, omoplato», por cantidad de 2 unidades por un valor de $100.600,00. 
Posteriormente, en el segundo paquete No. 25065, se reclamó nuevamente la tecnología antes mencionada, por cantidad 2, por un valor de $100.600,00. No obstante, el ID 60885869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</si>
  <si>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(1) del elemento reclamado «Muleta LIV JBS1823» por un valor de $67.200,00. Dicho elemento fue reclamado y aprobado mediante el radicado No. 10341531 en dos paquetes diferentes así:
En el primer paquete No. 21058, se reclamó el valor de la tecnología en salud «Muleta LIV JBS1823», por cantidad de 1 unidad por un valor de $67.200,00. 
Posteriormente, en el segundo paquete No. 25065, se reclamó nuevamente la tecnología antes mencionada, por cantidad 1, por un valor de $67.200,00.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</si>
  <si>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CM0000176196, registra cantidad (1) del elemento reclamado «Sutura» por un valor de $12.900,00. Dicho elemento fue reclamado y aprobado mediante el radicado No. 10341539 en dos paquetes diferentes así:
En el primer paquete No. 21058, se reclamó el valor de la tecnología en salud «Sutura», por cantidad de 1 unidad por un valor de $12.900,00. 
Posteriormente, en el segundo paquete No. 25065, se reclamó nuevamente la tecnología antes mencionada, por cantidad 1, por un valor de $12.900,00.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</si>
  <si>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CM0000176196, registra cantidad (1) del elemento reclamado «Derechos de sala para suturas» por un valor de $37.700,00. Dicho elemento fue reclamado y aprobado mediante el radicado No. 10341539 en dos paquetes diferentes así:
En el primer paquete No. 21058, se reclamó el valor de la tecnología en salud «Derechos de sala para suturas», por cantidad de 1 unidad por un valor de $37.700,00. 
Posteriormente, en el segundo paquete No. 25065, se reclamó nuevamente la tecnología antes mencionada, por cantidad 1, por un valor de $37.700,00.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</si>
  <si>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CM0000176196, registra cantidad (1) del elemento reclamado «Cráneo simple.» por un valor de $384.700,00. Dicho elemento fue reclamado y aprobado mediante el radicado No. 10341539 en dos paquetes diferentes así:
En el primer paquete No. 21058, se reclamó el valor de la tecnología en salud «Cráneo simple.», por cantidad de 1 unidad por un valor de $384.700,00. 
Posteriormente, en el segundo paquete No. 25065, se reclamó nuevamente la tecnología antes mencionada, por cantidad 1, por un valor de $384.700,00.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</si>
  <si>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CM0000176196, registra cantidad (1) del elemento reclamado «Jeringa X 10ML» por un valor de $800,00. Dicho elemento fue reclamado y aprobado mediante el radicado No. 10341539 en dos paquetes diferentes así:
En el primer paquete No. 21058, se reclamó el valor de la tecnología en salud «Jeringa X 10ML», por cantidad de 1 unidad por un valor de $800,00. 
Posteriormente, en el segundo paquete No. 25065, se reclamó nuevamente la tecnología antes mencionada, por cantidad 1, por un valor de $800,00.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</si>
  <si>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CM0000176170, registra cantidad (21) del elemento reclamado «Ibuprofeno Tabletas Recubiertas X 400 Mg Uso Institucional: Caja Por 340 Tabletas En Blister Pvc Transparente / Aluminio Por 10 Tabletas C/U» por un valor unitario de $143,00 para un total de $3.003. Dicho elemento fue reclamado y aprobado mediante el radicado No. 10341542 en dos paquetes diferentes así:
En el primer paquete No. 21058, se reclamó el valor de la tecnología en salud «Ibuprofeno Tabletas Recubiertas X 400 Mg Uso Institucional: Caja Por 340 Tabletas En Blister Pvc Transparente / Aluminio Por 10 Tabletas C/U», por cantidad de 21 unidad por un valor de $3.003,00. 
Posteriormente, en el segundo paquete No. 25065, se reclamó nuevamente la tecnología antes mencionada, por cantidad 21, por un valor de $3.003,00.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</si>
  <si>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(1) del elemento reclamado «Senos paranasales o rinofaringe (incluye cortes axiales y coronales)» por un valor de $422.200,00. Dicho elemento fue reclamado y aprobado mediante el radicado No. 10341542 en dos paquetes diferentes así:
En el primer paquete No. 21058, se reclamó el valor de la tecnología en salud «Senos paranasales o rinofaringe (incluye cortes axiales y coronales)», por cantidad de 1 unidad por un valor de $422.200,00. 
Posteriormente, en el segundo paquete No. 25065, se reclamó nuevamente la tecnología antes mencionada, por cantidad 1, por un valor de $422.200,00.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</si>
  <si>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(2) del elemento reclamado «Jeringa X 10ML» por un valor unitario de $800 para un total de $1.600,00. Dicho elemento fue reclamado y aprobado mediante el radicado No. 10341542 en dos paquetes diferentes así:
En el primer paquete No. 21058, se reclamó el valor de la tecnología en salud «Jeringa X 10ML», por cantidad de 2 unidades por un valor de $1.600,00. 
Posteriormente, en el segundo paquete No. 25065, se reclamó nuevamente la tecnología antes mencionada, por cantidad 2, por un valor de $1.600,00.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</si>
  <si>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(1) del elemento reclamado «Derechos de sala para suturas» por un valor de $37.700,00. Dicho elemento fue reclamado y aprobado mediante el radicado No. 10341542 en dos paquetes diferentes así:
En el primer paquete No. 21058, se reclamó el valor de la tecnología en salud «Derechos de sala para suturas», por cantidad de 1 unidad por un valor de $37.700,00. 
Posteriormente, en el segundo paquete No. 25065, se reclamó nuevamente la tecnología antes mencionada, por cantidad 1, por un valor de $37.700,00.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</si>
  <si>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(1) del elemento reclamado «Sutura» por un valor de $12.900,00. Dicho elemento fue reclamado y aprobado mediante el radicado No. 10341542 en dos paquetes diferentes así:
En el primer paquete No. 21058, se reclamó el valor de la tecnología en salud «Sutura», por cantidad de 1 unidad por un valor de $12.900,00. 
Posteriormente, en el segundo paquete No. 25065, se reclamó nuevamente la tecnología antes mencionada, por cantidad 1, por un valor de $12.900,00.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</si>
  <si>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(1) del elemento reclamado «Diclofenaco Sodico 75 Mg/ 3 Ml Caja X 10 Ampollas De Vidrio Tipo I Incoloro X 3 ML C/U» por un valor de $2.200,00. Dicho elemento fue reclamado y aprobado mediante el radicado No. 10341542 en dos paquetes diferentes así:
En el primer paquete No. 21058, se reclamó el valor de la tecnología en salud «Diclofenaco Sodico 75 Mg/ 3 Ml Caja X 10 Ampollas De Vidrio Tipo I Incoloro X 3 ML C/U», por cantidad de 1 unidad por un valor de $2.200,00. 
Posteriormente, en el segundo paquete No. 25065, se reclamó nuevamente la tecnología antes mencionada, por cantidad 1, por un valor de $2.200,00.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</si>
  <si>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CM0000176170, registra cantidad (1) del elemento reclamado «Consulta de urgencias» por un valor de $45.300,00. Dicho elemento fue reclamado y aprobado mediante el radicado No. 10341542 en dos paquetes diferentes así:
En el primer paquete No. 21058,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</si>
  <si>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CM0000176170, registra cantidad (1) del elemento reclamado «Jelco No 18 REF4035» por un valor de $3.500. Dicho elemento fue reclamado y aprobado mediante el radicado No. 10341542 en dos paquetes diferentes así:
En el primer paquete No. 21058, se reclamó el valor de la tecnología en salud «Jelco No 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</si>
  <si>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CM0000077094, registra cantidad (1) del elemento reclamado «Mano, dedos, puño (muñeca), codo, pie, clavícula, antebrazo, cuello de pie (tobillo), edad ósea (carpograma), calcáneo» por un valor de $34.700,00. Dicho elemento fue reclamado y aprobado mediante el radicado No. 9789725 en dos paquetes diferentes así:
En el primer paquete No. 19014, se reclamó el valor de la tecnología en salud «Mano, dedos, puño (muñeca), codo, pie, clavícula, antebrazo, cuello de pie (tobillo), edad ósea (carpograma), calcáneo», por cantidad de 1 unidad por un valor de $34.700,00. 
Posteriormente, en el segundo paquete No. 25065, se reclamó nuevamente la tecnología antes mencionada, por cantidad 1, por un valor de $34.700,00.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</si>
  <si>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(38) del elemento reclamado «Jeringa X 10ML» por un valor unitario de $800,00; para un total de $30.400,00. Dicho elemento fue reclamado y aprobado mediante el radicado No. 10201379 en dos paquetes diferentes así:
En el primer paquete No.21024, se reclamó la tecnología en salud «Jeringa X 10ML», por cantidad de 38 unidades por un valor de $30.400,00.
Posteriormente, en el segundo paquete No.25065, se reclamó nuevamente la tecnología antes mencionada, por cantidad 38, por un valor de $30.400,00; el ID 60888864 corresponde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</si>
  <si>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(10) del elemento reclamado «Metoclopramida 10 mg / 2 ml solución inyectable caja x 100 ampollas de vidrio transparente tipo i por 2 ml cada uno» por un valor unitario de $1.750,00; para un total de $17.500,00. Dicho elemento fue reclamado y aprobado mediante el radicado No. 10201379 en dos paquetes diferentes así:
En el primer paquete No.21024, se reclamó la tecnología en salud «Metoclopramida 10 mg / 2 ml solución inyectable caja x 100 ampollas de vidrio transparente tipo i por 2 ml cada uno», por cantidad de 10 unidades por un valor de $17.500,00.
Posteriormente, en el segundo paquete No.25065, se reclamó nuevamente la tecnología antes mencionada, por cantidad 10, por un valor de $17.500,00; el ID 60888997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</si>
  <si>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(38) del elemento reclamado «Jeringa X 10ML» por un valor unitario de $800,00; para un total de $30.400,00. Dicho elemento fue reclamado y aprobado mediante el radicado No. 10201379 en dos paquetes diferentes así:
En el primer paquete No.21024, se reclamó la tecnología en salud «Jeringa X 10ML», por cantidad de 38 unidades por un valor de $30.400,00.
Posteriormente, en el segundo paquete No.25065, se reclamó nuevamente la tecnología antes mencionada, por cantidad 38, por un valor de $30.400,00; el ID 60888865 corresponde a 6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</si>
  <si>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(16) del elemento reclamado «Tirillas Para Glucometría» por un valor de $ 46.400,00. Dicho elemento fue reclamado y aprobado mediante el radicado No. 10201379 en dos paquetes diferentes así:
En el primer paquete No.21024, se reclamó la tecnología en salud «Tirillas Para Glucometría», por cantidad de 16 unidades por un valor de $46.400,00.
Posteriormente, en el segundo paquete No.25065, se reclamó nuevamente la tecnología antes mencionadas, por cantidad 16, por un valor de $46.400,00.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</si>
  <si>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«Metronidazol 500mg/100ml Bolsa De Pvc Por 100 ML.» por un valor unitario de $30.000,00; para un total de $270.000,00. Dicho elemento fue reclamado y aprobado mediante el radicado No. 10201379 en dos paquetes diferentes así:
En el primer paquete No.21024, se reclamó la tecnología en salud «Metronidazol 500mg/100ml Bolsa De Pvc Por 100 ML.», por cantidad de 9 unidades por un valor de $270.000,00.
Posteriormente, en el segundo paquete No.25065, se reclamó nuevamente la tecnología antes mencionada, por cantidad 9, por un valor de $270.000,00; el ID 60888974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</si>
  <si>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«omeprazol 40 mg caja plegadiza con 10 viales de vidrio tipo i. incoloro tapón gris de caucho.» por un valor unitario de $23.890,00; para un total de $215.010,00. Dicho elemento fue reclamado y aprobado mediante el radicado No. 10201379 en dos paquetes diferentes así:
En el primer paquete No.21024, se reclamó la tecnología en salud «Omeprazol 40 mg caja plegadiza con 10 viales de vidrio tipo i. incoloro tapón gris de caucho.», por cantidad de 9 unidades por un valor de $215.010,00.
Posteriormente, en el segundo paquete No.25065, se reclamó nuevamente la tecnología antes mencionada, por cantidad 9, por un valor de $215.010,00; el ID 60888961 corresponde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</si>
  <si>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«Metronidazol 500mg/100ml Bolsa De Pvc Por 100 ML.» por un valor unitario de $30.000,00; para un total de $270.000,00. Dicho elemento fue reclamado y aprobado mediante el radicado No. 10201379 en dos paquetes diferentes así:
En el primer paquete No.21024, se reclamó la tecnología en salud «Metronidazol 500mg/100ml Bolsa De Pvc Por 100 ML.», por cantidad de 9 unidades por un valor de $270.000,00.
Posteriormente, en el segundo paquete No.25065, se reclamó nuevamente la tecnología antes mencionada, por cantidad 9, por un valor de $270.000,00; el ID 60888973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</si>
  <si>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(3) del elemento reclamado «Jeringa x 50ml punta catéter» por un valor unitario de $3.000,00; para un total de $9.000,00. Dicho elemento fue reclamado y aprobado mediante el radicado No. 10201379 en dos paquetes diferentes así:
En el primer paquete No.21024, se reclamó la tecnología en salud «Jeringa x 50ml punta catéter», por cantidad de 3 unidades por un valor de $9.000,00.
Posteriormente, en el segundo paquete No.25065, se reclamó nuevamente la tecnología antes mencionada, por cantidad 3, por un valor de $9.000,00; el ID 60888834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</si>
  <si>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«omeprazol 40 mg caja plegadiza con 10 viales de vidrio tipo i. incoloro tapón gris de caucho.» por un valor unitario de $23.890,00; para un total de $215.010,00. Dicho elemento fue reclamado y aprobado mediante el radicado No. 10201379 en dos paquetes diferentes así:
En el primer paquete No.21024, se reclamó la tecnología en salud «Omeprazol 40 mg caja plegadiza con 10 viales de vidrio tipo i. incoloro tapón gris de caucho.», por cantidad de 9 unidades por un valor de $215.010,00.
Posteriormente, en el segundo paquete No.25065, se reclamó nuevamente la tecnología antes mencionada, por cantidad 9, por un valor de $215.010,00; el ID 60888960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</si>
  <si>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«omeprazol 40 mg caja plegadiza con 10 viales de vidrio tipo i. incoloro tapón gris de caucho.» por un valor unitario de $23.890,00; para un total de $215.010,00. Dicho elemento fue reclamado y aprobado mediante el radicado No. 10201379 en dos paquetes diferentes así:
En el primer paquete No.21024, se reclamó la tecnología en salud «Omeprazol 40 mg caja plegadiza con 10 viales de vidrio tipo i. incoloro tapón gris de caucho.», por cantidad de 9 unidades por un valor de $215.010,00.
Posteriormente, en el segundo paquete No.25065, se reclamó nuevamente la tecnología antes mencionada, por cantidad 9, por un valor de $215.010,00; el ID 60888958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</si>
  <si>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(38) del elemento reclamado «Jeringa X 10ML» por un valor unitario de $800,00; para un total de $30.400,00. Dicho elemento fue reclamado y aprobado mediante el radicado No. 10201379 en dos paquetes diferentes así:
En el primer paquete No.21024, se reclamó la tecnología en salud «Jeringa X 10ML», por cantidad de 38 unidades por un valor de $30.400,00.
Posteriormente, en el segundo paquete No.25065, se reclamó nuevamente la tecnología antes mencionada, por cantidad 38, por un valor de $30.400,00; el ID 60888866 corresponde a 7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</si>
  <si>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(38) del elemento reclamado «Jeringa X 10ML» por un valor unitario de $800,00; para un total de $30.400,00. Dicho elemento fue reclamado y aprobado mediante el radicado No. 10201379 en dos paquetes diferentes así:
En el primer paquete No.21024, se reclamó la tecnología en salud «Jeringa X 10ML», por cantidad de 38 unidades por un valor de $30.400,00.
Posteriormente, en el segundo paquete No.25065, se reclamó nuevamente la tecnología antes mencionada, por cantidad 38, por un valor de $30.400,00; el ID 60888826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</si>
  <si>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(4) del elemento reclamado «Tórax (PA o P A y lateral), reja costal» por un valor unitario de $51.500,00, para un total de $206.000,00. Dicho elemento fue reclamado y aprobado mediante el radicado No. 10201379 en dos paquetes diferentes así:
En el primer paquete No.21024, se reclamó la tecnología en salud «Tórax (PA o P A y lateral), reja costal», por cantidad de 4 unidades por un valor de $206.000,00.
Posteriormente, en el segundo paquete No.25065, se reclamó nuevamente la tecnología antes mencionada, por cantidad 2, por un valor de $77.250,00. No obstante, el ID 60889039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</si>
  <si>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«Jeringa X 20ML» por un valor unitario de $1.000,00; para un total de $2.000,00. Dicho elemento fue reclamado y aprobado mediante el radicado No. 10201379 en dos paquetes diferentes así:
En el primer paquete No.21024, se reclamó la tecnología en salud «Jeringa X 20ML», por cantidad de 2 unidades por un valor de $2.000,00.
Posteriormente, en el segundo paquete No.25065, se reclamó nuevamente la tecnología antes mencionada, por cantidad 2, por un valor de $2.000,00; el ID 60888832 corresponde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</si>
  <si>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(38) del elemento reclamado «Jeringa X 10ML» por un valor unitario de $800,00; para un total de $30.400,00. Dicho elemento fue reclamado y aprobado mediante el radicado No. 10201379 en dos paquetes diferentes así:
En el primer paquete No.21024, se reclamó la tecnología en salud «Jeringa X 10ML», por cantidad de 38 unidades por un valor de $30.400,00.
Posteriormente, en el segundo paquete No.25065, se reclamó nuevamente la tecnología antes mencionada, por cantidad 38, por un valor de $30.400,00; el ID 60888859 corresponde a 8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</si>
  <si>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(4) del elemento reclamado «Atención diaria intrahospitalaria, por el especialista tratante, del paciente no quirúrgico u obstétrico». Dicho elemento fue reclamado y aprobado mediante el radicado No. 10201379 en dos paquetes diferentes así:
En el primer paquete No.21024, se reclamó la tecnología en salud «Atención diaria intrahospitalaria, por el especialista tratante, del paciente no quirúrgico u obstétrico», por cantidad de 4 unidades por un valor de $172.800,00.
Posteriormente, en el segundo paquete No.25065, se reclamó nuevamente la tecnología antes mencionadas, por cantidad 4, por un valor de $172.800,00. No obstante, el ID 60889082 corresponde únicamente a dos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</si>
  <si>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«Metronidazol 500mg/100ml Bolsa De Pvc Por 100 ML.» por un valor unitario de $30.000,00; para un total de $270.000,00. Dicho elemento fue reclamado y aprobado mediante el radicado No. 10201379 en dos paquetes diferentes así:
En el primer paquete No.21024, se reclamó la tecnología en salud «Metronidazol 500mg/100ml Bolsa De Pvc Por 100 ML.», por cantidad de 9 unidades por un valor de $270.000,00.
Posteriormente, en el segundo paquete No.25065, se reclamó nuevamente la tecnología antes mencionada, por cantidad 9, por un valor de $270.000,00; el ID 60888975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</si>
  <si>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(10) del elemento reclamado «Metoclopramida 10 mg / 2 ml solución inyectable caja x 100 ampollas de vidrio transparente tipo i por 2 ml cada uno» por un valor unitario de $1.750,00; para un total de $17.500,00. Dicho elemento fue reclamado y aprobado mediante el radicado No. 10201379 en dos paquetes diferentes así:
En el primer paquete No.21024, se reclamó la tecnología en salud «Metoclopramida 10 mg / 2 ml solución inyectable caja x 100 ampollas de vidrio transparente tipo i por 2 ml cada uno», por cantidad de 10 unidades por un valor de $17.500,00.
Posteriormente, en el segundo paquete No.25065, se reclamó nuevamente la tecnología antes mencionada, por cantidad 10, por un valor de $17.500,00; el ID 60888996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</si>
  <si>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(10) del elemento reclamado «Metoclopramida 10 mg / 2 ml solución inyectable caja x 100 ampollas de vidrio transparente tipo i por 2 ml cada uno» por un valor unitario de $1.750,00; para un total de $17.500,00. Dicho elemento fue reclamado y aprobado mediante el radicado No. 10201379 en dos paquetes diferentes así:
En el primer paquete No.21024, se reclamó la tecnología en salud «Metoclopramida 10 mg / 2 ml solución inyectable caja x 100 ampollas de vidrio transparente tipo i por 2 ml cada uno», por cantidad de 10 unidades por un valor de $17.500,00.
Posteriormente, en el segundo paquete No.25065, se reclamó nuevamente la tecnología antes mencionada, por cantidad 10, por un valor de $17.500,00; el ID 60888994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</si>
  <si>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«omeprazol 40 mg caja plegadiza con 10 viales de vidrio tipo i. incoloro tapón gris de caucho.» por un valor unitario de $23.890,00; para un total de $215.010,00. Dicho elemento fue reclamado y aprobado mediante el radicado No. 10201379 en dos paquetes diferentes así:
En el primer paquete No.21024, se reclamó la tecnología en salud «Omeprazol 40 mg caja plegadiza con 10 viales de vidrio tipo i. incoloro tapón gris de caucho.», por cantidad de 9 unidades por un valor de $215.010,00.
Posteriormente, en el segundo paquete No.25065, se reclamó nuevamente la tecnología antes mencionada, por cantidad 9, por un valor de $215.010,00; el ID 60888963 corresponde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</si>
  <si>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(10) del elemento reclamado «Metoclopramida 10 mg / 2 ml solución inyectable caja x 100 ampollas de vidrio transparente tipo i por 2 ml cada uno» por un valor unitario de $1.750,00; para un total de $17.500,00. Dicho elemento fue reclamado y aprobado mediante el radicado No. 10201379 en dos paquetes diferentes así:
En el primer paquete No.21024, se reclamó la tecnología en salud «Metoclopramida 10 mg / 2 ml solución inyectable caja x 100 ampollas de vidrio transparente tipo i por 2 ml cada uno», por cantidad de 10 unidades por un valor de $17.500,00.
Posteriormente, en el segundo paquete No.25065, se reclamó nuevamente la tecnología antes mencionada, por cantidad 10, por un valor de $17.500,00; el ID 60888995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</si>
  <si>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CM0000143506, registra cantidad (3) del elemento reclamado «Jeringa x 50ml punta catéter» por un valor unitario de $3.000,00; para un total de $9.000,00. Dicho elemento fue reclamado y aprobado mediante el radicado No. 10201379 en dos paquetes diferentes así:
En el primer paquete No.21024, se reclamó la tecnología en salud «Jeringa x 50ml punta catéter», por cantidad de 3 unidades por un valor de $9.000,00.
Posteriormente, en el segundo paquete No.25065, se reclamó nuevamente la tecnología antes mencionada, por cantidad 3, por un valor de $9.000,00; el ID 60888848 corresponde a 1 unidad.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</si>
  <si>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CM0000143506, registra cantidad (1) del elemento reclamado «Sonda Nasogástrica 16 REFNQHT» por un valor unitario de $1.600,00. Dicho elemento fue reclamado y aprobado mediante el radicado No. 10201379 en dos paquetes diferentes así:
En el primer paquete No.21024, se reclamó la tecnología en salud «Sonda Nasogástrica 16 REFNQHT», por cantidad de 1 unidad por un valor de $1.600,00.
Posteriormente, en el segundo paquete No.25065, se reclamó nuevamente la tecnología antes mencionadas, por cantidad 1, por un valor de $1.600,00.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</si>
  <si>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«omeprazol 40 mg caja plegadiza con 10 viales de vidrio tipo i. incoloro tapón gris de caucho.» por un valor unitario de $23.890,00; para un total de $215.010,00. Dicho elemento fue reclamado y aprobado mediante el radicado No. 10201379 en dos paquetes diferentes así:
En el primer paquete No.21024, se reclamó la tecnología en salud «Omeprazol 40 mg caja plegadiza con 10 viales de vidrio tipo i. incoloro tapón gris de caucho.», por cantidad de 9 unidades por un valor de $215.010,00.
Posteriormente, en el segundo paquete No.25065, se reclamó nuevamente la tecnología antes mencionada, por cantidad 9, por un valor de $215.010,00; el ID 60888959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</si>
  <si>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«omeprazol 40 mg caja plegadiza con 10 viales de vidrio tipo i. incoloro tapón gris de caucho.» por un valor unitario de $23.890,00; para un total de $215.010,00. Dicho elemento fue reclamado y aprobado mediante el radicado No. 10201379 en dos paquetes diferentes así:
En el primer paquete No.21024, se reclamó la tecnología en salud «Omeprazol 40 mg caja plegadiza con 10 viales de vidrio tipo i. incoloro tapón gris de caucho.», por cantidad de 9 unidades por un valor de $215.010,00.
Posteriormente, en el segundo paquete No.25065, se reclamó nuevamente la tecnología antes mencionada, por cantidad 9, por un valor de $215.010,00; el ID 60888957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</si>
  <si>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CM0000143506, registra cantidad (3) del elemento reclamado «Jeringa x 50ml punta catéter» por un valor unitario de $3.000,00; para un total de $9.000,00. Dicho elemento fue reclamado y aprobado mediante el radicado No. 10201379 en dos paquetes diferentes así:
En el primer paquete No.21024, se reclamó la tecnología en salud «Jeringa x 50ml punta catéter», por cantidad de 3 unidades por un valor de $9.000,00.
Posteriormente, en el segundo paquete No.25065, se reclamó nuevamente la tecnología antes mencionada, por cantidad 3, por un valor de $9.000,00; el ID 60888846 corresponde a 1 unidad.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</si>
  <si>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CM0000143506, registra cantidad (38) del elemento reclamado «Jeringa X 10ML» por un valor unitario de $800,00; para un total de $30.400,00. Dicho elemento fue reclamado y aprobado mediante el radicado No. 10201379 en dos paquetes diferentes así:
En el primer paquete No.21024, se reclamó la tecnología en salud «Jeringa X 10ML», por cantidad de 38 unidades por un valor de $30.400,00.
Posteriormente, en el segundo paquete No.25065, se reclamó nuevamente la tecnología antes mencionada, por cantidad 38, por un valor de $30.400,00; el ID 60888855 corresponde a 7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</si>
  <si>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(38) del elemento reclamado «Jeringa X 10ML» por un valor unitario de $800,00; para un total de $30.400,00. Dicho elemento fue reclamado y aprobado mediante el radicado No. 10201379 en dos paquetes diferentes así:
En el primer paquete No.21024, se reclamó la tecnología en salud «Jeringa X 10ML», por cantidad de 38 unidades por un valor de $30.400,00.
Posteriormente, en el segundo paquete No.25065, se reclamó nuevamente la tecnología antes mencionada, por cantidad 38, por un valor de $30.400,00; el ID 60888843 corresponde a 7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</si>
  <si>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(4) del elemento reclamado «Tórax (PA o P A y lateral), reja costal» por un valor unitario de $51.500,00, para un total de $206.000,00. Dicho elemento fue reclamado y aprobado mediante el radicado No. 10201379 en dos paquetes diferentes así:
En el primer paquete No.21024, se reclamó la tecnología en salud «Tórax (PA o P A y lateral), reja costal», por cantidad de 4 unidades por un valor de $206.000,00.
Posteriormente, en el segundo paquete No.25065, se reclamó nuevamente la tecnología antes mencionada, por cantidad 2, por un valor de $77.250,00. No obstante, el ID 60889038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</si>
  <si>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(9) del elemento reclamado «omeprazol 40 mg caja plegadiza con 10 viales de vidrio tipo i. incoloro tapón gris de caucho.» por un valor unitario de $23.890,00; para un total de $215.010,00. Dicho elemento fue reclamado y aprobado mediante el radicado No. 10201379 en dos paquetes diferentes así:
En el primer paquete No.21024, se reclamó la tecnología en salud «Omeprazol 40 mg caja plegadiza con 10 viales de vidrio tipo i. incoloro tapón gris de caucho.», por cantidad de 9 unidades por un valor de $215.010,00.
Posteriormente, en el segundo paquete No.25065, se reclamó nuevamente la tecnología antes mencionada, por cantidad 9, por un valor de $215.010,00; el ID 60888962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</si>
  <si>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 del elemento reclamado «Pelvis, cadera, articulaciones sacro ilíacas y coxo femorales» por un valor unitario de $39.900,00. Dicho elemento fue reclamado y aprobado mediante el radicado No. 10201379 en dos paquetes diferentes así:
En el primer paquete No.21024, se reclamó la tecnología en salud «Pelvis, cadera, articulaciones sacro ilíacas», por cantidad de 1 unidad por un valor de $39.900,00.
Posteriormente, en el segundo paquete No.25065, se reclamó nuevamente la tecnología antes mencionadas, por cantidad 1, por un valor de $29.925,00.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</si>
  <si>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(8) del elemento reclamado «Protrombina, tiempo PT» por un valor unitario de $26.000,00, para un total de $ 208.000,00. Dicho elemento fue reclamado y aprobado mediante el radicado No. 10201379 en dos paquetes diferentes así:
En el primer paquete No.21024, se reclamó la tecnología en salud «Sala especial», por cantidad de 8 unidades por un valor de $208.000,00.
Posteriormente, en el segundo paquete No.25065, se reclamó nuevamente la tecnología antes mencionadas, por cantidad 1, por un valor de $26.000,00.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</si>
  <si>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(4) del elemento reclamado «Atención diaria intrahospitalaria, por el especialista tratante, del paciente no quirúrgico u obstétrico». Dicho elemento fue reclamado y aprobado mediante el radicado No. 10201379 en dos paquetes diferentes así:
En el primer paquete No.21024, se reclamó la tecnología en salud «Atención diaria intrahospitalaria, por el especialista tratante, del paciente no quirúrgico u obstétrico», por cantidad de 4 unidades por un valor de $172.800,00.
Posteriormente, en el segundo paquete No.25065, se reclamó nuevamente la tecnología antes mencionadas, por cantidad 4, por un valor de $172.800,00. No obstante, el ID 60889083 corresponde únicamente a dos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</si>
  <si>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(7) del elemento reclamado «suero, orina y otros» por un valor unitario de $10.300,00 para un total de $ 72.100,00. Dicho elemento fue reclamado y aprobado mediante el radicado No. 10201379 en dos paquetes diferentes así:
En el primer paquete No.21024, se reclamó la tecnología en salud «Tirillas Para Glucometría», por cantidad de 7 unidades por un valor de $72.100,00.
Posteriormente, en el segundo paquete No.25065, se reclamó nuevamente la tecnología antes mencionadas, por cantidad 1, por un valor de $10.300,00.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</si>
  <si>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 del elemento reclamado «Dipirona Sódica 2.5g/5ml Inyectable Caja Por 100 Ampollas De Vidrio Tipo I Color Ambar Por 5ML» por un valor total de $2.000,00. Dicho elemento fue reclamado y aprobado mediante el radicado No. 10201379 en dos paquetes diferentes así:
En el primer paquete No.21024, se reclamó la tecnología en salud «Dipirona Sódica 2.5g/5ml Inyectable Caja Por 100 Ampollas De Vidrio Tipo I Color Ambar Por 5ML», por cantidad de 1 unidad por un valor de $2.000,00.
Posteriormente, en el segundo paquete No.25065,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</si>
  <si>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 del elemento reclamado «Jeringa X 10ML» por un valor total de $800,00. Dicho elemento fue reclamado y aprobado mediante el radicado No. 10201379 en dos paquetes diferentes así:
En el primer paquete No.21024, se reclamó la tecnología en salud «Jeringa X 10ML», por cantidad de 1 unidad por un valor de $800,00.
Posteriormente, en el segundo paquete No.25065, se reclamó nuevamente la tecnología antes mencionada, por cantidad 1, por un valor de $800,00.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</si>
  <si>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«Cloruro De Sodio 0.9% Bolsa Pvc Atoxico Por 500ml Mas Bolsa Externa En Polietileno Con Puerto De Inyección De Policarbonato Y Tapón De Siliprene Conector De Pvc Grado Medico Y Tapa» por un valor unitario de $3.800,00, para un total de $7.600,00. Dicho elemento fue reclamado y aprobado mediante el radicado No. 10201379 en dos paquetes diferentes así:
En el primer paquete No.21024, se reclamó la tecnología en salud «Cloruro De Sodio 0.9% Bolsa Pvc Atoxico Por 500ml Mas Bolsa Externa En Polietileno Con Puerto De Inyección De Policarbonato Y Tapón De Siliprene Conector De Pvc Grado Medico Y Tapa», por cantidad de 2 unidades por un valor de $7.600,00.
Posteriormente, en el segundo paquete No.25065, se reclamó nuevamente la tecnología antes mencionada, por cantidad 2, por un valor de $7.600,00.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</si>
  <si>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 del elemento reclamado «Tórax (PA o P A y lateral), reja costal» por un valor de $ 51.500,00. Dicho elemento fue reclamado y aprobado mediante el radicado No. 10201379 en dos paquetes diferentes así:
En el primer paquete No.21024, se reclamó la tecnología en salud «Tórax (PA o P A y lateral), reja costal», por cantidad de 1 unidad por un valor de $51.500,00.
Posteriormente, en el segundo paquete No.25065, se reclamó nuevamente la tecnología antes mencionada, por cantidad 1, por un valor de $51.500,00.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</si>
  <si>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 del elemento reclamado «Jelco No. 18 REF4035» por un valor de $ 3.500,00. Dicho elemento fue reclamado y aprobado mediante el radicado No. 10201379 en dos paquetes diferentes así:
En el primer paquete No.21024, se reclamó la tecnología en salud «Jelco No. 18 REF4035», por cantidad de 1 unidad por un valor de $3.500,00.
Posteriormente, en el segundo paquete No.25065,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</si>
  <si>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 del elemento reclamado «Pelvis, cadera, articulaciones sacro ilíacas y coxo femorales» por un valor de $ 39.900,00. Dicho elemento fue reclamado y aprobado mediante el radicado No. 10201379 en dos paquetes diferentes así:
En el primer paquete No.21024, se reclamó la tecnología en salud «Jelco No. 18 REF4035», por cantidad de 1 unidad por un valor de $39.900,00.
Posteriormente, en el segundo paquete No.25065, se reclamó nuevamente la tecnología antes mencionada, por cantidad 1, por un valor de $39.900,00.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</si>
  <si>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(2) del elemento reclamado «Diclofenaco sodico 75 mg/ 3 ml caja x 10 ampollas de vidrio tipo i incoloro x 3 ML C/U» por un valor unitario de $ 2.200,00; para un total de $4.400,00. Dicho elemento fue reclamado y aprobado mediante el radicado No. 10201379 en dos paquetes diferentes así:
En el primer paquete No.21024, se reclamó la tecnología en salud «Diclofenaco sodico 75 mg/ 3 ml caja x 10 ampollas de vidrio tipo i incoloro x 3 ML C/U», por cantidad de 2 unidades por un valor de $4.400,00.
Posteriormente, en el segundo paquete No.25065, se reclamó nuevamente la tecnología antes mencionada, por cantidad 2, por un valor de $4.400,00. No obstante el ID 60889848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</si>
  <si>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(1) del elemento reclamado «Consulta de urgencias» por un valor de $ 42.300,00. Dicho elemento fue reclamado y aprobado mediante el radicado No. 10201379 en dos paquetes diferentes así:
En el primer paquete No.21024, se reclamó la tecnología en salud «Consulta de urgencias», por cantidad de 1 unidad por un valor de $42.300,00.
Posteriormente, en el segundo paquete No.25065,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</si>
  <si>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(15) del elemento reclamado «Acetaminofén 500mg / Codeina 15mg-Caja X 100 Tabletas En Blister De Pvc Trasparente /Alu» por un valor unitario de $ 143,00; para un total de $2.145,00. Dicho elemento fue reclamado y aprobado mediante el radicado No. 10201379 en dos paquetes diferentes así:
En el primer paquete No.21024, se reclamó la tecnología en salud «Acetaminofén 500mg / Codeina 15mg-Caja X 100 Tabletas En Blister De Pvc Trasparente /Alu», por cantidad de 15 unidades por un valor de $2.145,00.
Posteriormente, en el segundo paquete No.25065, se reclamó nuevamente la tecnología antes mencionada, por cantidad 15, por un valor de $2.145,00.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</si>
  <si>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(2) del elemento reclamado «Diclofenaco sodico 75 mg/ 3 ml caja x 10 ampollas de vidrio tipo i incoloro x 3 ML C/U» por un valor unitario de $ 2.200,00; para un total de $4.400,00. Dicho elemento fue reclamado y aprobado mediante el radicado No. 10201379 en dos paquetes diferentes así:
En el primer paquete No.21024, se reclamó la tecnología en salud «Diclofenaco sodico 75 mg/ 3 ml caja x 10 ampollas de vidrio tipo i incoloro x 3 ML C/U», por cantidad de 2 unidades por un valor de $4.400,00.
Posteriormente, en el segundo paquete No.25065, se reclamó nuevamente la tecnología antes mencionada, por cantidad 2, por un valor de $4.400,00. No obstante el ID 60889847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</si>
  <si>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(1) del elemento reclamado «Habitación de cuatro ó más camas» por un valor de $126.100,00. Dicho elemento fue reclamado y aprobado mediante el radicado No. 10201379 en dos paquetes diferentes así:
En el primer paquete No.21024, se reclamó la tecnología en salud «Habitación de cuatro ó más camas», por cantidad de 1 unidad por un valor de $126.100,00.
Posteriormente, en el segundo paquete No.25065, se reclamó nuevamente la tecnología antes mencionada, por cantidad 1, por un valor de $126.100,00.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</si>
  <si>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(1) del elemento reclamado «Dexametasona 8 mg / 2 ml-caja por 100 ampollas de vidrio transparente tipo i por 1 ml cada una» por un valor de $ 4.600,00. Dicho elemento fue reclamado y aprobado mediante el radicado No. 10201379 en dos paquetes diferentes así:
En el primer paquete No.21024, se reclamó la tecnología en salud «Dexametasona 8 mg / 2 ml-caja por 100 ampollas de vidrio transparente tipo i por 1 ml cada una», por cantidad de 1 unidad por un valor de $4.600,00.
Posteriormente, en el segundo paquete No.25065,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</si>
  <si>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CM0000143153, registra cantidad (1) del elemento reclamado «Pelvis, cadera, articulaciones sacroilíacas y coxo femorales» por un valor de $39.900,00. Dicho elemento fue reclamado y aprobado mediante el radicado No. 10201379 en dos paquetes diferentes así:
En el primer paquete No.21024, se reclamó la tecnología en salud «Pelvis, cadera, articulaciones sacroilíacas y coxo femorales», por cantidad de 1 unidad por un valor de $39.900,00.
Posteriormente, en el segundo paquete No.25065, se reclamó nuevamente la tecnología antes mencionada, por cantidad 1, por un valor de $39.900,00.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</si>
  <si>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«Cuello De Thomas Adulto» por un valor de $35.000,00. Dicho elemento fue reclamado y aprobado mediante el radicado No. 10201379 en dos paquetes diferentes así:
En el primer paquete No.21024, se reclamó la tecnología en salud «Cuello De Thomas Adulto», por cantidad de 1 unidad por un valor de $35.000,00.
Posteriormente, en el segundo paquete No.25065, se reclamó nuevamente la tecnología antes mencionada, por cantidad 1, por un valor de $35.000,00.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</si>
  <si>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«Cuadro hemático o hemograma hematocrito y leucograma» por un valor unitario de $17.800,00, para un total $35.600,00. Dicho elemento fue reclamado y aprobado mediante el radicado No. 10201379 en dos paquetes diferentes así:
En el primer paquete No.21024, se reclamó la tecnología en salud «Cuadro hemático o hemograma hematocrito y leucograma», por cantidad de 2 unidades por un valor de $35.600,00.
Posteriormente, en el segundo paquete No.25065, se reclamó nuevamente la tecnología antes mencionada, por cantidad 2, por un valor de $35.600,00. No obstante, el ID 60890879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</si>
  <si>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«Jelco No20 REF4036» por un valor unitario de $ 3.500,00, para un total de $ 7.000,00. Dicho elemento fue reclamado y aprobado mediante el radicado No. 10201379 en dos paquetes diferentes así:
En el primer paquete No.21024, se reclamó la tecnología en salud «Jelco No20 REF4036», por cantidad de 2 unidades por un valor de $7.000,00.
Posteriormente, en el segundo paquete No.25065, se reclamó nuevamente la tecnología antes mencionada, por cantidad 2, por un valor de $3.500,00. No obstante, el ID 60890872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</si>
  <si>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«Materiales de sutura y curación -GRUPOS 10 - 11 - 12 - 13» por un valor $ 337.600,00. Dicho elemento fue reclamado y aprobado mediante el radicado No. 10201379 en dos paquetes diferentes así:
En el primer paquete No.21024, se reclamó la tecnología en salud «Materiales de sutura y curación -GRUPOS 10 - 11 - 12 - 13», por cantidad de 1 unidad por un valor de $337.600,00.
Posteriormente, en el segundo paquete No.25065, se reclamó nuevamente la tecnología antes mencionada, por cantidad 1, por un valor de $337.600,00.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</si>
  <si>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(8) del elemento reclamado «Atención diaria intrahospitalaria, por el especialista tratante, del paciente no quirúrgico u obstétrico» por un valor unitario de $43.200,00, para un total de $345.600,00. Dicho elemento fue reclamado y aprobado mediante el radicado No. 10201379 en dos paquetes diferentes así:
En el primer paquete No.21024, se reclamó la tecnología en salud «Abdomen total», por cantidad de 8 unidades por un valor de $345.600,00.
Posteriormente, en el segundo paquete No.25065, se reclamó nuevamente la tecnología antes mencionada, por cantidad 8, por un valor de $345.600,00. No obstante, el ID 60890928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</si>
  <si>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«Abdomen total» por un valor de $492.400,00. Dicho elemento fue reclamado y aprobado mediante el radicado No. 10201379 en dos paquetes diferentes así:
En el primer paquete No.21024, se reclamó la tecnología en salud «Abdomen total», por cantidad de 1 unidad por un valor de $492.400,00.
Posteriormente, en el segundo paquete No.25065, se reclamó nuevamente la tecnología antes mencionada, por cantidad 1, por un valor de $492.400,00.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</si>
  <si>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CM0000143153, registra cantidad (1) del elemento reclamado «Abdomen total, incluye: hígado, páncreas, vesícula, vías biliares, riñones, bazo, grandes vasos, pelvis y flancos» por un valor de $166.900,00. Dicho elemento fue reclamado y aprobado mediante el radicado No. 10201379 en dos paquetes diferentes así:
En el primer paquete No.21024, se reclamó la tecnología en salud «Abdomen total», por cantidad de 1 unidad por un valor de $166.900,00.
Posteriormente, en el segundo paquete No.25065, se reclamó nuevamente la tecnología antes mencionada, por cantidad 1, por un valor de $166.900,00.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</si>
  <si>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«Senos paranasales o rinofaringe (incluye cortes axiales y coronales)» por un valor de $394.500,00. Dicho elemento fue reclamado y aprobado mediante el radicado No. 10201379 en dos paquetes diferentes así:
En el primer paquete No.21024, se reclamó la tecnología en salud «Senos paranasales o rinofaringe (incluye cortes axiales y coronales)», por cantidad de 1 unidad por un valor de $394.500,00.
Posteriormente, en el segundo paquete No.25065, se reclamó nuevamente la tecnología antes mencionada, por cantidad 1, por un valor de $394.500,00.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</si>
  <si>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«Ceftriaxona 1g-caja con frasco vial de vidrio tipo i por 1G.» por un valor unitario de $12.000,00, para un total de $24.000,00. Dicho elemento fue reclamado y aprobado mediante el radicado No. 10201379 en dos paquetes diferentes así:
En el primer paquete No.21024, se reclamó la tecnología en salud «Ceftriaxona 1g-caja con frasco vial de vidrio tipo i por 1G.», por cantidad de 2 unidades por un valor de $24.000,00.
Posteriormente, en el segundo paquete No.25065, se reclamó nuevamente la tecnología antes mencionada, por cantidad 2, por un valor de $24.000,00. No obstante, el ID 60890903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</si>
  <si>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(4) del elemento reclamado «Habitación bipersonal» por un valor unitario de $180.400,00; para un total de $ 721.600,00. Dicho elemento fue reclamado y aprobado mediante el radicado No. 10201379 en dos paquetes diferentes así:
En el primer paquete No.21024, se reclamó la tecnología en salud «Habitación bipersonal», por cantidad de 4 unidades por un valor de $721.600,00.
Posteriormente, en el segundo paquete No.25065, se reclamó nuevamente la tecnología antes mencionada, por cantidad 4, por un valor de $721.600,00. No obstante, el ID 60890922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</si>
  <si>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(4) del elemento reclamado «Habitación bipersonal» por un valor unitario de $180.400,00; para un total de $ 721.600,00. Dicho elemento fue reclamado y aprobado mediante el radicado No. 10201379 en dos paquetes diferentes así:
En el primer paquete No.21024, se reclamó la tecnología en salud «Habitación bipersonal», por cantidad de 4 unidades por un valor de $721.600,00.
Posteriormente, en el segundo paquete No.25065, se reclamó nuevamente la tecnología antes mencionada, por cantidad 4, por un valor de $721.600,00. No obstante, el ID 60890921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</si>
  <si>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«Metoclopramida 10 Mg / 2 Ml Solución Inyectable Caja X 100 Ampollas De Vidrio Transparente Tipo I Por 2 Ml Cada Uno» por un valor $ 1.750,00. Dicho elemento fue reclamado y aprobado mediante el radicado No. 10201379 en dos paquetes diferentes así:
En el primer paquete No.21024, se reclamó la tecnología en salud «Metoclopramida 10 Mg / 2 Ml Solución Inyectable Caja X 100 Ampollas De Vidrio Transparente Tipo I Por 2 Ml Cada Uno», por cantidad de 1 unidad por un valor de $1.750,00.
Posteriormente, en el segundo paquete No.25065, se reclamó nuevamente la tecnología antes mencionada, por cantidad 1, por un valor de $1.750,00.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</si>
  <si>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(8) del elemento reclamado «Atención diaria intrahospitalaria, por el especialista tratante, del paciente no quirúrgico u obstétrico» por un valor unitario de $43.200,00, para un total de $345.600,00. Dicho elemento fue reclamado y aprobado mediante el radicado No. 10201379 en dos paquetes diferentes así:
En el primer paquete No.21024, se reclamó la tecnología en salud «Abdomen total», por cantidad de 8 unidades por un valor de $345.600,00.
Posteriormente, en el segundo paquete No.25065, se reclamó nuevamente la tecnología antes mencionada, por cantidad 8, por un valor de $345.600,00. No obstante, el ID 60890927 corresponde únicamente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</si>
  <si>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«Honorarios Cirujano Grupo 13» por un valor $ 461.300,00. Dicho elemento fue reclamado y aprobado mediante el radicado No. 10201379 en dos paquetes diferentes así:
En el primer paquete No.21024, se reclamó la tecnología en salud «Honorarios Cirujano Grupo 13», por cantidad de 1 unidad por un valor de $461.300,00.
Posteriormente, en el segundo paquete No.25065, se reclamó nuevamente la tecnología antes mencionada, por cantidad 1, por un valor de $461.300,00.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</si>
  <si>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«Tórax (PA o P A y lateral), reja costal» por un valor unitario de $51.500,00, para un total de $103.000,00. Dicho elemento fue reclamado y aprobado mediante el radicado No. 10201379 en dos paquetes diferentes así:
En el primer paquete No.21024, se reclamó la tecnología en salud «Tórax (PA o P A y lateral), reja costal», por cantidad de 2 unidades por un valor de $103.000,00.
Posteriormente, en el segundo paquete No.25065, se reclamó nuevamente la tecnología antes mencionada, por cantidad 2, por un valor de $103.000,00. No obstante, el ID 60890905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</si>
  <si>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(30) del elemento reclamado «cefradina 500 mg. Tabletas caja por 24 tabletas en foil de aluminio ó en blister PVDC» por un valor unitario de $2.238,00, para un total de $67.140,00. Dicho elemento fue reclamado y aprobado mediante el radicado No. 10201379 en dos paquetes diferentes así:
En el primer paquete No.21024, se reclamó la tecnología en salud «Abdomen total», por cantidad de 33 unidades por un valor de $67.1400,00.
Posteriormente, en el segundo paquete No.25065, se reclamó nuevamente la tecnología antes mencionada, por cantidad 30, por un valor de $67.140,00.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</si>
  <si>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«Reconstrucción tridimensional, agregar al costo del examen:» por un valor unitario de $ 521.700,00, para un total de $1.043.400,00. Dicho elemento fue reclamado y aprobado mediante el radicado No. 10201379 en dos paquetes diferentes así:
En el primer paquete No.21024, se reclamó la tecnología en salud «Reconstrucción tridimensional, agregar al costo del examen:», por cantidad de 1 unidad por un valor de $521.700,00.
Posteriormente, en el segundo paquete No.25065, se reclamó nuevamente la tecnología antes mencionada, por cantidad 2, por un valor de $1.043.400,00. No obstante, el ID 60890912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</si>
  <si>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«Cráneo simple» por un valor unitario de $359.500,00, para un total $719.000,00. Dicho elemento fue reclamado y aprobado mediante el radicado No. 10201379 en dos paquetes diferentes así:
En el primer paquete No.21024, se reclamó la tecnología en salud «Cráneo simple», por cantidad de 2 unidades por un valor de $719.000,00.
Posteriormente, en el segundo paquete No.25065, se reclamó nuevamente la tecnología antes mencionada, por cantidad 2, por un valor de $719.000,00. No obstante, el ID 60890907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</si>
  <si>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(8) del elemento reclamado «Atención diaria intrahospitalaria, por el especialista tratante, del paciente no quirúrgico u obstétrico» por un valor unitario de $43.200,00, para un total de $345.600,00. Dicho elemento fue reclamado y aprobado mediante el radicado No. 10201379 en dos paquetes diferentes así:
En el primer paquete No.21024, se reclamó la tecnología en salud «Abdomen total», por cantidad de 8 unidades por un valor de $345.600,00.
Posteriormente, en el segundo paquete No.25065, se reclamó nuevamente la tecnología antes mencionada, por cantidad 8, por un valor de $345.600,00. No obstante, el ID 60890926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</si>
  <si>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CM0000143768, registra cantidad (1) del elemento reclamado «Hidrocortisona 100 Mg Caja X 10 Frascos Para Reconstituir A 2 ML» por un valor unitario de $180.400,00; para un total de $ 17.235,00. Dicho elemento fue reclamado y aprobado mediante el radicado No. 10201379 en dos paquetes diferentes así:
En el primer paquete No.21024, se reclamó la tecnología en salud «Habitación bipersonal», por cantidad de 1 unidad por un valor de $17.235,00.
Posteriormente, en el segundo paquete No.25065, se reclamó nuevamente la tecnología antes mencionada, por cantidad 1, por un valor de $17.2350,00.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</si>
  <si>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CM0000143768, registra cantidad (2) del elemento reclamado «Tórax (PA o P A y lateral), reja costal» por un valor unitario de $51.500,00, para un total de $103.000,00. Dicho elemento fue reclamado y aprobado mediante el radicado No. 10201379 en dos paquetes diferentes así:
En el primer paquete No.21024, se reclamó la tecnología en salud «Tórax (PA o P A y lateral), reja costal», por cantidad de 2 unidades por un valor de $103.000,00.
Posteriormente, en el segundo paquete No.25065, se reclamó nuevamente la tecnología antes mencionada, por cantidad 2, por un valor de $103.000,00. No obstante, el ID 60890906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</si>
  <si>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(18) del elemento reclamado «cloruro de sodio 11.7% caja con 100 ampollas de polietileno de baja densidad. atoxico por 10 ML C/U» por un valor unitario de $1.830,00, para un total de $32.940,00. Dicho elemento fue reclamado y aprobado mediante el radicado No. 10201379 en dos paquetes diferentes así:
En el primer paquete No.21024, se reclamó la tecnología en salud cloruro de sodio 11.7% caja con 100 ampollas de polietileno de baja densidad. atoxico por 10 ML C/U», por cantidad de 10 unidades por un valor de $18.300,00.
Posteriormente, en el segundo paquete No.25065, se reclamó nuevamente la tecnología antes mencionada, por cantidad 18, por un valor de $32.940,00. No obstante, el ID 60890898 corresponde únicamente a 6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</si>
  <si>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«Consulta de urgencias» por un valor de $42.300,00. Dicho elemento fue reclamado y aprobado mediante el radicado No. 10201379 en dos paquetes diferentes así:
En el primer paquete No.21024, se reclamó la tecnología en salud «Consulta de urgencias», por cantidad de 1 unidad por un valor de $42.300,00.
Posteriormente, en el segundo paquete No.25065,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</si>
  <si>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«Sonda Foley 14» por un valor de $4.375,00. Dicho elemento fue reclamado y aprobado mediante el radicado No. 10201379 en dos paquetes diferentes así:
En el primer paquete No.21024, se reclamó la tecnología en salud «Sonda Foley 14», por cantidad de 1 unidad por un valor de $4.375,00.
Posteriormente, en el segundo paquete No.25065, se reclamó nuevamente la tecnología antes mencionada, por cantidad 1, por un valor de $4.75,00.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</si>
  <si>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«Honorarios Anestesiólogo Grupo 13» por un valor $ 273.200,00. Dicho elemento fue reclamado y aprobado mediante el radicado No. 10201379 en dos paquetes diferentes así:
En el primer paquete No.21024, se reclamó la tecnología en salud «Habitación bipersonal», por cantidad de 1 unidad por un valor de $273.200,00.
Posteriormente, en el segundo paquete No.25065, se reclamó nuevamente la tecnología antes mencionada, por cantidad 1, por un valor de $17.2350,00.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</si>
  <si>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CM0000143768, registra cantidad (1) del elemento reclamado «Equipo De Ext En Y P Clearl» por un valor de $10.790,00. Dicho elemento fue reclamado y aprobado mediante el radicado No. 10201379 en dos paquetes diferentes así:
En el primer paquete No.21024, se reclamó la tecnología en salud «Equipo De Ext En Y P Clearl», por cantidad de 1 unidad por un valor de $10.790,00.
Posteriormente, en el segundo paquete No.25065, se reclamó nuevamente la tecnología antes mencionada, por cantidad 1, por un valor de $10.790,00.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</si>
  <si>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CM0000143768, registra cantidad (1) del elemento reclamado «Honorarios Ayudantía Quirúrgica Grupo 13» por un valor $ 132.500,00. Dicho elemento fue reclamado y aprobado mediante el radicado No. 10201379 en dos paquetes diferentes así:
En el primer paquete No.21024, se reclamó la tecnología en salud «Habitación bipersonal», por cantidad de 1 unidad por un valor de $132.500,00.
Posteriormente, en el segundo paquete No.25065, se reclamó nuevamente la tecnología antes mencionada, por cantidad 1, por un valor de $132.500,00.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</si>
  <si>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CM0000143768, registra cantidad (1) del elemento reclamado «Jelco No18 REF4035» por un valor $ 3.500,00. Dicho elemento fue reclamado y aprobado mediante el radicado No. 10201379 en dos paquetes diferentes así:
En el primer paquete No.21024, se reclamó la tecnología en salud «Jelco No18 REF4035», por cantidad de 1 unidad por un valor de $3.500,00.
Posteriormente, en el segundo paquete No.25065,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</si>
  <si>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CM0000143768, registra cantidad (9) del elemento reclamado «Dipirona Sódica 2.5g/5ml Inyectable Caja Por 100 Ampollas De Vidrio Tipo I Color Ambar Por 5ML» por un valor de unitario de $2.000,00 para un total de $18.000,00. Dicho elemento fue reclamado y aprobado mediante el radicado No. 10201379 en dos paquetes diferentes así:
En el primer paquete No.21024, se reclamó la tecnología en salud «Dipirona Sódica 2.5g/5ml Inyectable Caja Por 100 Ampollas De Vidrio Tipo I Color Ambar Por 5ML», por cantidad de 8 unidades por un valor de $16.000,00.
Posteriormente, en el segundo paquete No.25065, se reclamó nuevamente la tecnología antes mencionada, por cantidad 9, por un valor de $18.000,00. No obstante, el ID 60890889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</si>
  <si>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CM0000143768, registra cantidad (9) del elemento reclamado «Dipirona Sódica 2.5g/5ml Inyectable Caja Por 100 Ampollas De Vidrio Tipo I Color Ambar Por 5ML» por un valor de unitario de $2.000,00 para un total de $18.000,00. Dicho elemento fue reclamado y aprobado mediante el radicado No. 10201379 en dos paquetes diferentes así:
En el primer paquete No.21024, se reclamó la tecnología en salud «Dipirona Sódica 2.5g/5ml Inyectable Caja Por 100 Ampollas De Vidrio Tipo I Color Ambar Por 5ML», por cantidad de 8 unidades por un valor de $16.000,00.
Posteriormente, en el segundo paquete No.25065, se reclamó nuevamente la tecnología antes mencionada, por cantidad 9, por un valor de $18.000,00. No obstante, el ID 60890888 corresponde únicamente a 3 unidades.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</si>
  <si>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CM0000143768, registra cantidad (1) del elemento reclamado «Ultravist 300 Frasco Para Infusion De 50 Ml En Vidrio Tipo 2» por un valor de $240.000,00. Dicho elemento fue reclamado y aprobado mediante el radicado No. 10201379 en dos paquetes diferentes así:
En el primer paquete No.21024, se reclamó la tecnología en salud «Ultravist 300 Frasco Para Infusión De 50 Ml En Vidrio Tipo 2», por cantidad de 1 unidad por un valor de $240.000,00.
Posteriormente, en el segundo paquete No.25065, se reclamó nuevamente la tecnología antes mencionada, por cantidad 1, por un valor de $240.000,00.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</si>
  <si>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(41) del elemento reclamado «Jeringa X 10ML» por un valor unitario de $ 800,00, para un total de $ 32.800,00. Dicho elemento fue reclamado y aprobado mediante el radicado No. 10201379 en dos paquetes diferentes así:
En el primer paquete No.21024, se reclamó la tecnología en salud «Jeringa X 10ML», por cantidad de 23 unidades por un valor de $18.400,00.
Posteriormente, en el segundo paquete No.25065, se reclamó nuevamente la tecnología antes mencionada, por cantidad 41, por un valor de $32.800,00. No obstante, el ID 60890865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</si>
  <si>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«Jelco No20 REF4036» por un valor unitario de $ 3.500,00, para un total de $ 7.000,00. Dicho elemento fue reclamado y aprobado mediante el radicado No. 10201379 en dos paquetes diferentes así:
En el primer paquete No.21024, se reclamó la tecnología en salud «Jelco No20 REF4036», por cantidad de 2 unidades por un valor de $7.000,00.
Posteriormente, en el segundo paquete No.25065, se reclamó nuevamente la tecnología antes mencionada, por cantidad 2, por un valor de $3.500,00. No obstante, el ID 60890859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</si>
  <si>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«Cráneo simple» por un valor unitario de $359.500,00, para un total $719.000,00. Dicho elemento fue reclamado y aprobado mediante el radicado No. 10201379 en dos paquetes diferentes así:
En el primer paquete No.21024, se reclamó la tecnología en salud «Cráneo simple», por cantidad de 2 unidades por un valor de $719.000,00.
Posteriormente, en el segundo paquete No.25065, se reclamó nuevamente la tecnología antes mencionada, por cantidad 2, por un valor de $719.000,00. No obstante, el ID 60890908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</si>
  <si>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(4) del elemento reclamado «Habitación bipersonal» por un valor unitario de $180.400,00; para un total de $ 721.600,00. Dicho elemento fue reclamado y aprobado mediante el radicado No. 10201379 en dos paquetes diferentes así:
En el primer paquete No.21024, se reclamó la tecnología en salud «Habitación bipersonal», por cantidad de 4 unidades por un valor de $721.600,00.
Posteriormente, en el segundo paquete No.25065, se reclamó nuevamente la tecnología antes mencionada, por cantidad 4, por un valor de $721.600,00. No obstante, el ID 60890920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</si>
  <si>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(41) del elemento reclamado «Jeringa X 10ML» por un valor unitario de $ 800,00, para un total de $ 32.800,00. Dicho elemento fue reclamado y aprobado mediante el radicado No. 10201379 en dos paquetes diferentes así:
En el primer paquete No.21024, se reclamó la tecnología en salud «Jeringa X 10ML», por cantidad de 23 unidades por un valor de $18.400,00.
Posteriormente, en el segundo paquete No.25065, se reclamó nuevamente la tecnología antes mencionada, por cantidad 41, por un valor de $32.800,00. No obstante, el ID 60890864 corresponde únicamente a 8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</si>
  <si>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«Valoración inicial intrahospitalaria, por el especialista tratante, del paciente ingresado para estudio y/o tratamiento no quirúrgico u obstétrico» por un valor de $31.800,00. Dicho elemento fue reclamado y aprobado mediante el radicado No. 10201379 en dos paquetes diferentes así:
En el primer paquete No.21024, se reclamó la tecnología en salud «Valoración inicial intrahospitalaria, por el especialista tratante, del paciente ingresado para estudio y/o tratamiento no quirúrgico u obstétrico», por cantidad de 1 unidad por un valor de $31.800,00.
Posteriormente, en el segundo paquete No.25065, se reclamó nuevamente la tecnología antes mencionada, por cantidad 1, por un valor de $31.800,00.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</si>
  <si>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«Venda Elástica 6X5 YDAS» por un valor de $5.500,00. Dicho elemento fue reclamado y aprobado mediante el radicado No. 10201379 en dos paquetes diferentes así:
En el primer paquete No.21024, se reclamó la tecnología en salud «Venda Elástica 6X5 YDAS», por cantidad de 1 unidad por un valor de $5.500,00.
Posteriormente, en el segundo paquete No.25065, se reclamó nuevamente la tecnología antes mencionada, por cantidad 1, por un valor de $5.500,00.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</si>
  <si>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«Cuadro hemático o hemograma hematocrito y leucograma» por un valor unitario de $17.800,00, para un total $35.600,00. Dicho elemento fue reclamado y aprobado mediante el radicado No. 10201379 en dos paquetes diferentes así:
En el primer paquete No.21024, se reclamó la tecnología en salud «Cuadro hemático o hemograma hematocrito y leucograma», por cantidad de 2 unidades por un valor de $35.600,00.
Posteriormente, en el segundo paquete No.25065, se reclamó nuevamente la tecnología antes mencionada, por cantidad 2, por un valor de $35.600,00. No obstante, el ID 60890878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</si>
  <si>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 xml:space="preserve">
Al realizar la verificación de los soportes de la reclamación en el visor de imágenes de la intranet SII ECAT de la ADRES, se evidencia un mayor valor pagado, toda vez que, la factura de venta No. CM0000143768, registra cantidad (1) del elemento reclamado «Cystoflo Adulto REFMRD2926P» por un valor de $11.000,00. Dicho elemento fue reclamado y aprobado mediante el radicado No. 10201379 en dos paquetes diferentes así:
En el primer paquete No.21024, se reclamó la tecnología en salud «Cystoflo Adulto REFMRD2926P», por cantidad de 1 unidad por un valor de $11.000,00.
Posteriormente, en el segundo paquete No.25065, se reclamó nuevamente la tecnología antes mencionada, por cantidad 1, por un valor de $11.000,00.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</si>
  <si>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«Derechos de Sala de Cirugía Grupo 13» por un valor de $712.200,00. Dicho elemento fue reclamado y aprobado mediante el radicado No. 10201379 en dos paquetes diferentes así:
En el primer paquete No.21024, se reclamó la tecnología en salud «Derechos de Sala de Cirugía Grupo 13», por cantidad de 1 unidad por un valor de $712.200,00.
Posteriormente, en el segundo paquete No.25065, se reclamó nuevamente la tecnología antes mencionada, por cantidad 1, por un valor de $712.200,00.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</si>
  <si>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(2) del elemento reclamado «Ceftriaxona 1g-caja con frasco vial de vidrio tipo i por 1G.» por un valor unitario de $12.000,00, para un total de $24.000,00. Dicho elemento fue reclamado y aprobado mediante el radicado No. 10201379 en dos paquetes diferentes así:
En el primer paquete No.21024, se reclamó la tecnología en salud «Ceftriaxona 1g-caja con frasco vial de vidrio tipo i por 1G.», por cantidad de 2 unidades por un valor de $24.000,00.
Posteriormente, en el segundo paquete No.25065, se reclamó nuevamente la tecnología antes mencionada, por cantidad 2, por un valor de $24.000,00. No obstante, el ID 60890904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</si>
  <si>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«Equipo De Ext Para Anestesia Adult» por un valor de $12.765,00. Dicho elemento fue reclamado y aprobado mediante el radicado No. 10201379 en dos paquetes diferentes así:
En el primer paquete No.21024, se reclamó la tecnología en salud «Equipo De Ext Para Anestesia Adult», por cantidad de 1 unidad por un valor de $12.765,00.
Posteriormente, en el segundo paquete No.25065, se reclamó nuevamente la tecnología antes mencionada, por cantidad 1, por un valor de $12.765,00.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</si>
  <si>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CM0000183225, registra cantidad (1) del elemento reclamado «Diclofenaco Sodico 75 Mg/ 3 Ml Caja X 10 Ampollas De Vidrio Tipo I Incoloro X 3 ML C/U.» por un valor de $2.200,00. Dicho elemento fue reclamado y aprobado mediante el radicado No. 10390165 en dos paquetes diferentes así:
En el primer paquete No. 21070, se reclamó el valor de la tecnología en salud «Diclofenaco Sodico 75 Mg/ 3 Ml Caja X 10 Ampollas De Vidrio Tipo I Incoloro X 3 ML C/U.», por cantidad de 1 unidad por un valor de $2.200,00. 
Posteriormente, en el segundo paquete No. 25065, se reclamó nuevamente la tecnología antes mencionada, por cantidad 1, por un valor de $2.200,00.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</si>
  <si>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CM0000183225, registra cantidad (1) del elemento reclamado «Dexametasona 8 Mg / 2 Ml-Caja Por 100 Ampollas De Vidrio Transparente Tipo I Por 1 Ml Cada Una.» por un valor de $4.600,00. Dicho elemento fue reclamado y aprobado mediante el radicado No. 10390165 en dos paquetes diferentes así:
En el primer paquete No. 21070,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</si>
  <si>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CM0000183225, registra cantidad (1) del elemento reclamado «Jelco No18 REF4035» por un valor de $3.500,00. Dicho elemento fue reclamado y aprobado mediante el radicado No. 10390165 en dos paquetes diferentes así:
En el primer paquete No. 21070, se reclamó el valor de la tecnología en salud «Jelco No18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</si>
  <si>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CM0000183225, registra cantidad (15) del elemento reclamado «Naproxeno 250 Mg Comprimidos Caja Por 300 Tabletas En Blister Pvc/Alu X 10 Tabletas Para Unidosis (Uso Institucional)» por un valor unitario de $540,00 para un total de $8.100,00. Dicho elemento fue reclamado y aprobado mediante el radicado No. 10390165 en dos paquetes diferentes así:
En el primer paquete No. 21070, se reclamó el valor de la tecnología en salud «Naproxeno 250 Mg Comprimidos Caja Por 300 Tabletas En Blister Pvc/Alu X 10 Tabletas Para Unidosis (Uso Institucional)», por cantidad de 15 unidades por un valor de $8.100,00. 
Posteriormente, en el segundo paquete No. 25065, se reclamó nuevamente la tecnología antes mencionada, por cantidad 15, por un valor de $8.100,00.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</si>
  <si>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CM0000183365, registra cantidad (1) del elemento reclamado «Jeringa X 10ML» por un valor de $800,00. Dicho elemento fue reclamado y aprobado mediante el radicado No. 10390189 en dos paquetes diferentes así:
En el primer paquete No. 21070, se reclamó el valor de la tecnología en salud «Jeringa X 10ML», por cantidad de 1 unidad por un valor de $800,00. 
Posteriormente, en el segundo paquete No. 25065, se reclamó nuevamente la tecnología antes mencionada, por cantidad 1, por un valor de $800,00.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</si>
  <si>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CM0000183365, registra cantidad (1) del elemento reclamado «Diclofenaco Sódico 75 Mg/ 3 Ml Caja X 10 Ampollas De Vidrio Tipo I Incoloro X 3 ML C/U» por un valor de $2.200,00. Dicho elemento fue reclamado y aprobado mediante el radicado No. 10390189 en dos paquetes diferentes así:
En el primer paquete No. 21070, se reclamó el valor de la tecnología en salud «Diclofenaco Sódico 75 Mg/ 3 Ml Caja X 10 Ampollas De Vidrio Tipo I Incoloro X 3 ML C/U», por cantidad de 1 unidad por un valor de $2.200,00. 
Posteriormente, en el segundo paquete No. 25065, se reclamó nuevamente la tecnología antes mencionada, por cantidad 1, por un valor de $2.200,00.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</si>
  <si>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CM0000183365, registra cantidad (1) del elemento reclamado «Dexametasona 8 Mg / 2 Ml-Caja Por 100 Ampollas De Vidrio Transparente Tipo I Por 1 Ml Cada Una» por un valor de $4.600,00. Dicho elemento fue reclamado y aprobado mediante el radicado No. 10390189 en dos paquetes diferentes así:
En el primer paquete No. 21070,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</si>
  <si>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CM0000183365, registra cantidad (1) del elemento reclamado «Jelco No 18 REF4035» por un valor de $3.500,00. Dicho elemento fue reclamado y aprobado mediante el radicado No. 10390189 en dos paquetes diferentes así:
En el primer paquete No. 21070, se reclamó el valor de la tecnología en salud «Jelco No 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</si>
  <si>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(1) del elemento reclamado «Dipirona Sódica 2.5g/5ml Inyectable Caja Por 100 Ampollas De Vidrio Tipo I Color Ambar Por 5M» por un valor de $2.000,00. Dicho elemento fue reclamado y aprobado mediante el radicado No. 10390207 en dos paquetes diferentes así:
En el primer paquete No. 21070, se reclamó el valor de la tecnología en salud «Dipirona Sódica 2.5g/5ml Inyectable Caja Por 100 Ampollas De Vidrio Tipo I Color Ambar Por 5M»,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</si>
  <si>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CM0000183603, registra cantidad (1) del elemento reclamado «Consulta de urgencias» por un valor de $45.300,00. Dicho elemento fue reclamado y aprobado mediante el radicado No. 10390207 en dos paquetes diferentes así:
En el primer paquete No. 21070,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</si>
  <si>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CM0000183603, registra cantidad (1) del elemento reclamado «Habitación de cuatro ó más camas» por un valor de $134.900,00. Dicho elemento fue reclamado y aprobado mediante el radicado No. 10390207 en dos paquetes diferentes así:
En el primer paquete No. 21070, se reclamó el valor de la tecnología en salud «Habitación de cuatro ó más camas», por cantidad de 1 unidad por un valor de $134.900,00. 
Posteriormente, en el segundo paquete No. 25065, se reclamó nuevamente la tecnología antes mencionada, por cantidad 1, por un valor de $134.900,00.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</si>
  <si>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(1) del elemento reclamado «Cuadro hemático o hemograma hematocrito y leucograma» por un valor de $19.100,00. Dicho elemento fue reclamado y aprobado mediante el radicado No. 10390207 en dos paquetes diferentes así:
En el primer paquete No. 21070, se reclamó el valor de la tecnología en salud «Cuadro hemático o hemograma hematocrito y leucograma», por cantidad de 1 unidad por un valor de $19.100,00. 
Posteriormente, en el segundo paquete No. 25065, se reclamó nuevamente la tecnología antes mencionada, por cantidad 1, por un valor de $19.100,00.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</si>
  <si>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CM0000183603, registra cantidad (1) del elemento reclamado «Dexametasona 8 mg / 2 ml-caja por 100 ampollas de vidrio transparente tipo i por 1 ml cada una» por un valor de $4.600,00. Dicho elemento fue reclamado y aprobado mediante el radicado No. 10390207 en dos paquetes diferentes así:
En el primer paquete No. 21070,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</si>
  <si>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CM0000183603, registra cantidad (3) del elemento reclamado «Brazo, pierna, rodilla, fémur, hombro, omoplato» por un valor unitario de $50.400,00 para un total de $151.200,00. Dicho elemento fue reclamado y aprobado mediante el radicado No. 10390207 en dos paquetes diferentes así:
En el primer paquete No. 21070, se reclamó el valor de la tecnología en salud «Brazo, pierna, rodilla, fémur, hombro, omoplato», por cantidad de 2 unidades por un valor de $100.800,00. 
Posteriormente, en el segundo paquete No. 25065, se reclamó nuevamente la tecnología antes mencionada, por cantidad 3, por un valor de $151.200,00. No obstante, el ID 61565044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</si>
  <si>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(3) del elemento reclamado «Jeringa X 10ML» por un valor unitario de $800,00 para un total de $2.400,00. Dicho elemento fue reclamado y aprobado mediante el radicado No. 10390207 en dos paquetes diferentes así:
En el primer paquete No. 21070, se reclamó el valor de la tecnología en salud «Jeringa X 10ML», por cantidad de 3 unidades por un valor de $2.400,00. 
Posteriormente, en el segundo paquete No. 25065, se reclamó nuevamente la tecnología antes mencionada, por cantidad 3, por un valor de $2.400,00.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</si>
  <si>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(1) del elemento reclamado «Diclofenaco Sódico 75 Mg/ 3 Ml Caja X 10 Ampollas De Vidrio Tipo I Incoloro X 3 Ml C/U» por un valor de $2.200,00. Dicho elemento fue reclamado y aprobado mediante el radicado No. 10390207 en dos paquetes diferentes así:
En el primer paquete No. 21070, se reclamó el valor de la tecnología en salud «Diclofenaco Sódico 75 Mg/ 3 Ml Caja X 10 Ampollas De Vidrio Tipo I Incoloro X 3 Ml C/U», por cantidad de 1 unidad por un valor de $2.200,00. 
Posteriormente, en el segundo paquete No. 25065, se reclamó nuevamente la tecnología antes mencionada, por cantidad 1, por un valor de $2.200,00.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</si>
  <si>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(1) del elemento reclamado «Tórax (PA o P A y lateral), reja costal.» por un valor de $55.100,00. Dicho elemento fue reclamado y aprobado mediante el radicado No. 10390207 en dos paquetes diferentes así:
En el primer paquete No. 21070, se reclamó el valor de la tecnología en salud «Tórax (PA o P A y lateral), reja costal», por cantidad de 1 unidad por un valor de $55.100,00. 
Posteriormente, en el segundo paquete No. 25065, se reclamó nuevamente la tecnología antes mencionada, por cantidad 1, por un valor de $55.100,00.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</si>
  <si>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(3) del elemento reclamado «Brazo, pierna, rodilla, fémur, hombro, omoplato» por un valor unitario de $50.400,00 para un total de $151.200,00. Dicho elemento fue reclamado y aprobado mediante el radicado No. 10390207 en dos paquetes diferentes así:
En el primer paquete No. 21070, se reclamó el valor de la tecnología en salud «Brazo, pierna, rodilla, fémur, hombro, omoplato», por cantidad de 2 unidades por un valor de $100.800,00. 
Posteriormente, en el segundo paquete No. 25065, se reclamó nuevamente la tecnología antes mencionada, por cantidad 3, por un valor de $151.200,00. No obstante, el ID 61565043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</si>
  <si>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(1) del elemento reclamado «Parcial de orina, incluido sedimento.» por un valor de $12.200,00. Dicho elemento fue reclamado y aprobado mediante el radicado No. 10390207 en dos paquetes diferentes así:
En el primer paquete No. 21070, se reclamó el valor de la tecnología en salud «Parcial de orina, incluido sedimento», por cantidad de 1 unidad por un valor de $12.200,00. 
Posteriormente, en el segundo paquete No. 25065, se reclamó nuevamente la tecnología antes mencionada, por cantidad 1, por un valor de $12.200,00.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</si>
  <si>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(1) del elemento reclamado «omeprazol 40 mg caja plegadiza con 10 viales de vidrio tipo i. incoloro tapón gris de caucho.» por un valor de $23.890,00. Dicho elemento fue reclamado y aprobado mediante el radicado No. 10390207 en dos paquetes diferentes así:
En el primer paquete No. 21070, se reclamó el valor de la tecnología en salud «Omeprazol 40 mg caja plegadiza con 10 viales de vidrio tipo i. incoloro tapón gris de caucho», por cantidad de 1 unidad por un valor de $23.890,00. 
Posteriormente, en el segundo paquete No. 25065, se reclamó nuevamente la tecnología antes mencionada, por cantidad 1, por un valor de $23.890,00.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</si>
  <si>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CM0000183953, registra cantidad (1) del elemento reclamado «Cráneo simple» por un valor de $384.700,00. Dicho elemento fue reclamado y aprobado mediante el radicado No. 10390232 en dos paquetes diferentes así:
En el primer paquete No. 21070, se reclamó el valor de la tecnología en salud «Cráneo simple», por cantidad de 1 unidad por un valor de $384.700,00. 
Posteriormente, en el segundo paquete No. 25065, se reclamó nuevamente la tecnología antes mencionada, por cantidad 1, por un valor de $384.700,00.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</si>
  <si>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CM0000183953, registra cantidad (1) del elemento reclamado «Sala de observación» por un valor de $65.100,00. Dicho elemento fue reclamado y aprobado mediante el radicado No. 10390232 en dos paquetes diferentes así:
En el primer paquete No. 21070, se reclamó el valor de la tecnología en salud «Sala de observación», por cantidad de 1 unidad por un valor de $65.100,00. 
Posteriormente, en el segundo paquete No. 25065, se reclamó nuevamente la tecnología antes mencionada, por cantidad 1, por un valor de $65.100,00.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</si>
  <si>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CM0000183953, registra cantidad (1) del elemento reclamado «Consulta de urgencias» por un valor de $45.300,00. Dicho elemento fue reclamado y aprobado mediante el radicado No. 10390232 en dos paquetes diferentes así:
En el primer paquete No. 21070,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</si>
  <si>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CM0000183953, registra cantidad (2) del elemento reclamado «Jeringa X 10ML» por un valor unitario de $800,00 para un total de $1.600,00. Dicho elemento fue reclamado y aprobado mediante el radicado No. 10390232 en dos paquetes diferentes así:
En el primer paquete No. 21070, se reclamó el valor de la tecnología en salud «Jeringa X 10ML», por cantidad de 2 unidades por un valor de $1.600,00. 
Posteriormente, en el segundo paquete No. 25065, se reclamó nuevamente la tecnología antes mencionada, por cantidad 2, por un valor de $1.600,00.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</si>
  <si>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CM0000183953, registra cantidad (1) del elemento reclamado «Mano, dedos, puño (muñeca), codo, pie, clavícula, antebrazo, cuello de pie (tobillo), edad ósea (carpograma), calcáneo» por un valor de $38.800,00. Dicho elemento fue reclamado y aprobado mediante el radicado No. 10390232 en dos paquetes diferentes así:
En el primer paquete No. 21070, se reclamó el valor de la tecnología en salud «Mano, dedos, puño (muñeca), codo, pie, clavícula, antebrazo, cuello de pie (tobillo), edad ósea (carpograma), calcáneo», por cantidad de 1 unidad por un valor de $38.800,00. 
Posteriormente, en el segundo paquete No. 25065, se reclamó nuevamente la tecnología antes mencionada, por cantidad 1, por un valor de $38.800,00.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</si>
  <si>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CM0000183953, registra cantidad (1) del elemento reclamado «Dexametasona 8 Mg / 2 Ml-Caja Por 100 Ampollas De Vidrio Transparente Tipo I Por 1 Ml Cada Una» por un valor de $4.600,00. Dicho elemento fue reclamado y aprobado mediante el radicado No. 10390232 en dos paquetes diferentes así:
En el primer paquete No. 21070,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</si>
  <si>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CM0000183953, registra cantidad (2) del elemento reclamado «Brazo, pierna, rodilla, fémur, hombro, omoplato» por un valor unitario de $50.400,00 para un total de $ 100.800,00. Dicho elemento fue reclamado y aprobado mediante el radicado No. 10390232 en dos paquetes diferentes así:
En el primer paquete No. 21070, se reclamó el valor de la tecnología en salud «Brazo, pierna, rodilla, fémur, hombro, omoplato», por cantidad de 2 unidades por un valor de $100.600,00. 
Posteriormente, en el segundo paquete No. 25065, se reclamó nuevamente la tecnología antes mencionada, por cantidad 2, por un valor de $100.600,00.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</si>
  <si>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CM0000161887, registra cantidad (1) del elemento reclamado «Dexametasona 8 Mg / 2 Ml-Caja Por 100 Ampollas De Vidrio Transparente Tipo I Por 1 Ml Cada Una» por un valor de $4.600,00. Dicho elemento fue reclamado y aprobado mediante el radicado No. 10310081 en dos paquetes diferentes así:
En el primer paquete No. 21047, se reclamó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25066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</si>
  <si>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CM0000161887, registra cantidad (1) del elemento reclamado «Diclofenaco Sódico 75 Mg/ 3 Ml Caja X 10 Ampollas De Vidrio Tipo I Incoloro X 3 ML C/U» por un valor de $2.200,00. Dicho elemento fue reclamado y aprobado mediante el radicado No. 10310081 en dos paquetes diferentes así:
En el primer paquete No. 21047, se reclamó la tecnología en salud «Diclofenaco Sódico 75 Mg/ 3 Ml Caja X 10 Ampollas De Vidrio Tipo I Incoloro X 3 ML C/U», por cantidad de 1 unidad por un valor de $2.200,00.
Posteriormente, en el segundo paquete No. 25065, se reclamó nuevamente la tecnología antes mencionada, por cantidad 1, por un valor de $2.200,00.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</si>
  <si>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CM0000161887, registra cantidad (2) del elemento reclamado «Consulta de urgencias» por un valor de $45.300,00. Dicho elemento fue reclamado y aprobado mediante el radicado No. 10310081 en dos paquetes diferentes así:
En el primer paquete No. 21047, se reclamó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</si>
  <si>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CM0000161887, registra cantidad (1) del elemento reclamado «Jelco No18» por un valor de $3.500,00. Dicho elemento fue reclamado y aprobado mediante el radicado No. 10310081 en dos paquetes diferentes así:
En el primer paquete No. 21047, se reclamó la tecnología en salud «Jelco No18»,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</si>
  <si>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CM0000120056, registra cantidad (3) del elemento reclamado «Cloruro De Sodio Al 0.9% Usp Bolsa De Plástico Grado Medico Con Sobrebolsa De Polietileno De Alta Densidad Por 100 Ml.». Dicho elemento fue reclamado y aprobado mediante el radicado No.10078257 en dos paquetes diferentes así:
En el primer paquete No.20022, se reclamó la tecnología en salud «Cloruro De Sodio Al 0.9% Usp Bolsa De Plástico Grado Medico Con Sobrebolsa De Polietileno De Alta Densidad Por 100 Ml.», por cantidad 3 por un valor de $10.800,00
Posteriormente, en el segundo paquete No.25065, se reclamó nuevamente la factura de venta No. CM0000120056 con la tecnología en salud «Cloruro De Sodio Al 0.9% Usp Bolsa De Plástico Grado Medico Con Sobrebolsa De Polietileno De Alta Densidad Por 100 Ml.», por cantidad 3, por un valor de $10.800,00
Al verificar el detalle de la factura de venta No. CM0000120056, se identifica que la tecnología «Cloruro De Sodio Al 0.9% Usp Bolsa De Plástico Grado Medico Con Sobrebolsa De Polietileno De Alta Densidad Por 100 Ml.» fue facturada por cantidad total de 3, con un valor total de $10.800,00,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</si>
  <si>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(3) del elemento reclamado «Cloruro De Sodio Al 0.9% Usp Bolsa De Plástico Grado Medico Con Sobrebolsa De Polietileno De Alta Densidad Por 100 Ml.». Dicho elemento fue reclamado y aprobado mediante el radicado No. 10390154 en dos paquetes diferentes así:
En el primer paquete No. 21070, se reclamó la tecnología en salud «Cloruro De Sodio Al 0.9% Usp Bolsa De Plástico Grado Medico Con Sobrebolsa De Polietileno De Alta Densidad Por 100 Ml.», por cantidad 3 por un valor de $10.800,00
Posteriormente, en el segundo paquete No. 25065, se reclamó nuevamente la factura de venta No. CM0000181944 con la tecnología en salud «Cloruro De Sodio Al 0.9% Usp Bolsa De Plástico Grado Medico Con Sobrebolsa De Polietileno De Alta Densidad Por 100 Ml.», por cantidad 3, por un valor de $10.800,00
Al verificar el detalle de la factura de venta No. CM0000181944, se identifica que la tecnología «Cloruro De Sodio Al 0.9% Usp Bolsa De Plástico Grado Medico Con Sobrebolsa De Polietileno De Alta Densidad Por 100 Ml.» fue facturada por cantidad total de 3, con un valor total de $10.800,00,00,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</si>
  <si>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(20) del elemento reclamado «Naproxeno 250 Mg Comprimidos Caja Por 300 Tabletas En Blister Pvc/Alu X 10 Tabletas Para Unidosis (Uso Institucional)». Dicho elemento fue reclamado y aprobado mediante el radicado No. 10390154 en dos paquetes diferentes así:
En el primer paquete No. 21070, se reclamó la tecnología en salud «Naproxeno 250 Mg Comprimidos Caja Por 300 Tabletas En Blister Pvc/Alu X 10 Tabletas Para Unidosis (Uso Institucional)», por cantidad 20 por un valor de $10.800,00
Posteriormente, en el segundo paquete No. 25065, se reclamó nuevamente la factura de venta No. CM0000181944 con la tecnología en salud «Naproxeno 250 Mg Comprimidos Caja Por 300 Tabletas En Blister Pvc/Alu X 10 Tabletas Para Unidosis (Uso Institucional)», por cantidad 20, por un valor de $10.800,00
Al verificar el detalle de la factura de venta No. CM0000181944, se identifica que la tecnología «Naproxeno 250 Mg Comprimidos Caja Por 300 Tabletas En Blister Pvc/Alu X 10 Tabletas Para Unidosis (Uso Institucional)» fue facturada por cantidad total de 20, con un valor total de $10.800,00,00,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</si>
  <si>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(2) del elemento reclamado «Diclofenaco Sodico 75 Mg/ 3 Ml Caja X 10 Ampollas De Vidrio Tipo I Incoloro X 3 Ml C/U». Dicho elemento fue reclamado y aprobado mediante el radicado No. 10390155 en dos paquetes diferentes así:
En el primer paquete No. 21070, se reclamó la tecnología en salud «Diclofenaco Sodico 75 Mg/ 3 Ml Caja X 10 Ampollas De Vidrio Tipo I Incoloro X 3 Ml C/U», por cantidad 2 por un valor de $4.400,00
Posteriormente, en el segundo paquete No. 25065, se reclamó nuevamente la factura de venta No. CM0000182209 con la tecnología en salud «Diclofenaco Sodico 75 Mg/ 3 Ml Caja X 10 Ampollas De Vidrio Tipo I Incoloro X 3 Ml C/U», por cantidad 2, por un valor de $4.400,00
Al verificar el detalle de la factura de venta No. CM0000182209, se identifica que la tecnología «Diclofenaco Sodico 75 Mg/ 3 Ml Caja X 10 Ampollas De Vidrio Tipo I Incoloro X 3 Ml C/U» fue facturada por cantidad total de 2, con un valor total de $4.400,00,00,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</si>
  <si>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CM0000120056, registra cantidad (2) del elemento reclamado «Dipirona Sódica 2.5G/5Ml Inyectable Caja Por 100 Ampollas De Vidrio Tipo I Color Ambar Por 5Ml». Dicho elemento fue reclamado y aprobado mediante el radicado No.10078257 en dos paquetes diferentes así:
En el primer paquete No.20022, se reclamó la tecnología en salud «Dipirona Sódica 2.5G/5Ml Inyectable Caja Por 100 Ampollas De Vidrio Tipo I Color Ambar Por 5Ml», por cantidad 2 por un valor de $4.000,00
Posteriormente, en el segundo paquete No.25065, se reclamó nuevamente la factura de venta No.CM0000120056 con la tecnología en salud «Dipirona Sódica 2.5G/5Ml Inyectable Caja Por 100 Ampollas De Vidrio Tipo I Color Ambar Por 5Ml», por cantidad 2, por un valor de $4.000,00
Al verificar el detalle de la factura de venta No. CM0000120056, se identifica que la tecnología «Dipirona Sódica 2.5G/5Ml Inyectable Caja Por 100 Ampollas De Vidrio Tipo I Color Ambar Por 5Ml» fue facturada por cantidad total de 2, con un valor total de $4.000,00,00,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</si>
  <si>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CM0000172823, registra cantidad (1) del elemento reclamado «Acetaminofén Jarabe Frasco Pet Blanco Por 60 Ml.». Dicho elemento fue reclamado y aprobado mediante el radicado No. 10341419 en dos paquetes diferentes así:
En el primer paquete No. 21058, se reclamó la tecnología en salud «Acetaminofén Jarabe Frasco Pet Blanco Por 60 Ml.», por cantidad 1 por un valor de $4.000,00
Posteriormente, en el segundo paquete No. 25065, se reclamó nuevamente la factura de venta No. CM0000172823 con la tecnología en salud «Acetaminofén Jarabe Frasco Pet Blanco Por 60 Ml.», por cantidad 1, por un valor de $4.000,00
Al verificar el detalle de la factura de venta No. CM0000172823, se identifica que la tecnología «Acetaminofén Jarabe Frasco Pet Blanco Por 60 Ml.» fue facturada por cantidad total de 1, con un valor total de $4.000,00,00,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</si>
  <si>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CM0000120056, registra cantidad (4) del elemento reclamado «Jeringa X 10Ml». Dicho elemento fue reclamado y aprobado mediante el radicado No.10078257 en dos paquetes diferentes así:
En el primer paquete No.20022, se reclamó la tecnología en salud «Jeringa X 10Ml», por cantidad 4 por un valor de $3.200,00
Posteriormente, en el segundo paquete No.25065, se reclamó nuevamente la factura de venta No. CM0000120056con la tecnología en salud «Jeringa X 10Ml», por cantidad 4, por un valor de $3.200,00
Al verificar el detalle de la factura de venta No. CM0000120056, se identifica que la tecnología «Jeringa X 10Ml» fue facturada por cantidad total de 4, con un valor total de $3.200,00,00,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</si>
  <si>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CM0000120056, registra cantidad (1) del elemento reclamado «Consulta de urgencias». Dicho elemento fue reclamado y aprobado mediante el radicado No.10078257 en dos paquetes diferentes así:
En el primer paquete No.20022, se reclamó la tecnología en salud «Consulta de urgencias», por cantidad 1 por un valor de $42.300,00
Posteriormente, en el segundo paquete No.25065, se reclamó nuevamente la factura de venta No. CM0000120056 con la tecnología en salud «Consulta de urgencias, por cantidad 1, por un valor de $42.300,00
Al verificar el detalle de la factura de venta No. CM0000120056, se identifica que la tecnología «Consulta de urgencias» fue facturada por cantidad total de 1, con un valor total de $42.300,00,00,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</si>
  <si>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 del elemento reclamado «Consulta de urgencias». Dicho elemento fue reclamado y aprobado mediante el radicado No. 10008638 en dos paquetes diferentes así:
En el primer paquete No. 20013, se reclamó la tecnología en salud «Consulta de urgencias», por cantidad1por un valor de $42.300,00
Posteriormente, en el segundo paquete No. 25065, se reclamó nuevamente la factura de venta No. CM0000107513 con la tecnología en salud «Consulta de urgencias», por cantidad 1, por un valor de $42.300,00
Al verificar el detalle de la factura de venta No. CM0000107513, se identifica que la tecnología «Consulta de urgencias» fue facturada por cantidad total de 1, con un valor total de $42.300,00,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</si>
  <si>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CM0000127143, registra cantidad (1) del elemento reclamado «Consulta de urgencias». Dicho elemento fue reclamado y aprobado mediante el radicado No.10139266 en dos paquetes diferentes así:
En el primer paquete No.21008, se reclamó la tecnología en salud «Consulta de urgencias», por cantidad 1 por un valor de $42.300,00
Posteriormente, en el segundo paquete No.25065, se reclamó nuevamente la factura de venta No. CM0000127143 con la tecnología en salud «Consulta de urgencias», por cantidad 1, por un valor de $42.300,00
Al verificar el detalle de la factura de venta No. CM0000127143, se identifica que la tecnología «Consulta de urgencias» fue facturada por cantidad total de 1, con un valor total de $42.300,00,00, la cual ya fue reconocida y pagada en el primer paquete No.21008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</si>
  <si>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«Consulta de urgencias». Dicho elemento fue reclamado y aprobado mediante el radicado No. 10163448 en dos paquetes diferentes así:
En el primer paquete No. 21011, se reclamó la tecnología en salud «Consulta de urgencias», por cantidad 1 por un valor de $42.300,00
Posteriormente, en el segundo paquete No. 25065, se reclamó nuevamente la factura de venta No. CM0000135365 con la tecnología en salud «Consulta de urgencias», por cantidad 1, por un valor de $42.300,00
Al verificar el detalle de la factura de venta No. CM0000135365, se identifica que la tecnología «Consulta de urgencias» fue facturada por cantidad total de 1, con un valor total de $42.300,00,00,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</si>
  <si>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«Consulta de urgencias». Dicho elemento fue reclamado y aprobado mediante el radicado No. 10163455 en dos paquetes diferentes así:
En el primer paquete No. 21011, se reclamó la tecnología en salud «Consulta de urgencias», por cantidad 1 por un valor de $42.300,00
Posteriormente, en el segundo paquete No. 25065, se reclamó nuevamente la factura de venta No. CM0000136224 con la tecnología en salud «Consulta de urgencias», por cantidad 1, por un valor de $42.300,00
Al verificar el detalle de la factura de venta No. CM0000136224, se identifica que la tecnología «Consulta de urgencias» fue facturada por cantidad total de 1, con un valor total de $42.300,00,00,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</si>
  <si>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CM0000137268, registra cantidad (1) del elemento reclamado «Consulta de urgencias». Dicho elemento fue reclamado y aprobado mediante el radicado No. 10163463 en dos paquetes diferentes así:
En el primer paquete No. 21011, se reclamó la tecnología en salud «Consulta de urgencias», por cantidad 1 por un valor de $42.300,00
Posteriormente, en el segundo paquete No. 25065, se reclamó nuevamente la factura de venta No. CM0000137268 con la tecnología en salud «Consulta de urgencias», por cantidad 1, por un valor de $42.300,00
Al verificar el detalle de la factura de venta No. CM0000137268, se identifica que la tecnología «Consulta de urgencias» fue facturada por cantidad total de 1, con un valor total de $42.300,00,00,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</si>
  <si>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(1) del elemento reclamado «Consulta de urgencias». Dicho elemento fue reclamado y aprobado mediante el radicado No. 10163469 en dos paquetes diferentes así:
En el primer paquete No. 21011, se reclamó la tecnología en salud «Consulta de urgencias», por cantidad 1 por un valor de $42.300,00
Posteriormente, en el segundo paquete No. 25065, se reclamó nuevamente la factura de venta No. CM0000137764 con la tecnología en salud «Consulta de urgencias», por cantidad 1, por un valor de $42.300,00
Al verificar el detalle de la factura de venta No. CM0000137764, se identifica que la tecnología «Consulta de urgencias» fue facturada por cantidad total de 1, con un valor total de $42.300,00,00,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</si>
  <si>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CM0000138254, registra cantidad (1) del elemento reclamado «Consulta de urgencias». Dicho elemento fue reclamado y aprobado mediante el radicado No. 10163478 en dos paquetes diferentes así:
En el primer paquete No. 21011, se reclamó la tecnología en salud «Consulta de urgencias», por cantidad 1 por un valor de $42.300,00
Posteriormente, en el segundo paquete No. 25065, se reclamó nuevamente la factura de venta No. CM0000138254 con la tecnología en salud «Consulta de urgencias», por cantidad 1, por un valor de $42.300,00
Al verificar el detalle de la factura de venta No. CM0000138254, se identifica que la tecnología «Consulta de urgencias» fue facturada por cantidad total de 1, con un valor total de $42.300,00,00,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</si>
  <si>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CM0000120056, registra cantidad (2) del elemento reclamado «Jelco No18 Ref4035». Dicho elemento fue reclamado y aprobado mediante el radicado No.10078257 en dos paquetes diferentes así:
En el primer paquete No.20022, se reclamó la tecnología en salud «Jelco No18 Ref4035, por cantidad 2 por un valor de $7.000,00
Posteriormente, en el segundo paquete No.25065, se reclamó nuevamente la factura de venta No. CM0000120056con la tecnología en salud «Jelco No18 Ref4035, por cantidad 2, por un valor de $7.000,00
Al verificar el detalle de la factura de venta No. CM0000120056, se identifica que la tecnología «Jelco No18 Ref4035» fue facturada por cantidad total de 2, con un valor total de $7.000,00,00,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</si>
  <si>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(2) del elemento reclamado «Jelco No18 Ref4035». Dicho elemento fue reclamado y aprobado mediante el radicado No. 10390154 en dos paquetes diferentes así:
En el primer paquete No. 21070, se reclamó la tecnología en salud «Jelco No18 Ref4035», por cantidad 2 por un valor de $7.000,00
Posteriormente, en el segundo paquete No. 25065, se reclamó nuevamente la factura de venta No. CM0000181944 con la tecnología en salud «Jelco No18 Ref4035», por cantidad 2, por un valor de $7.000,00
Al verificar el detalle de la factura de venta No. CM0000181944, se identifica que la tecnología «Jelco No18 Ref4035» fue facturada por cantidad total de 2, con un valor total de $7.000,00,00,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</si>
  <si>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CM0000120056,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No.10078257 en dos paquetes diferentes así:
En el primer paquete No.20022, se reclamó la tecnología en salud «Cloruro De Sodio 0.9% Bolsa Pvc Atoxico Por 500Ml Mas Bolsa Externa En Polietileno Con Puerto De Inyección De Policarbonato Y Tapón De Siliprene Conector De Pvc Grado Medico Y Tapa, por cantidad 1 por un valor de $3.800,00
Posteriormente, en el segundo paquete No.25065, se reclamó nuevamente la factura de venta No. CM0000120056con la tecnología en salud «Cloruro De Sodio 0.9% Bolsa Pvc Atoxico Por 500Ml Mas Bolsa Externa En Polietileno Con Puerto De Inyección De Policarbonato Y Tapón De Siliprene Conector De Pvc Grado Medico Y Tapa, por cantidad 1, por un valor de $3.800,00
Al verificar el detalle de la factura de venta No. CM0000120056, se identifica que la tecnología «Cloruro De Sodio 0.9% Bolsa Pvc Atoxico Por 500Ml Mas Bolsa Externa En Polietileno Con Puerto De Inyección De Policarbonato Y Tapón De Siliprene Conector De Pvc Grado Medico Y Tapa» fue facturada por cantidad total de 1, con un valor total de $3.800,00,00,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</si>
  <si>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 10341420 en dos paquetes diferentes así:
En el primer paquete No. 21058, se reclamó la tecnología en salud «Cloruro De Sodio 0.9% Bolsa Pvc Atoxico Por 500Ml Mas Bolsa Externa En Polietileno Con Puerto De Inyección De Policarbonato Y Tapón De Siliprene Conector De Pvc Grado Medico Y Tapa», por cantidad 1 por un valor de $3.800,00
Posteriormente, en el segundo paquete No. 25065, se reclamó nuevamente la factura de venta No. CM0000174164 con la tecnología en salud «Cloruro De Sodio 0.9% Bolsa Pvc Atoxico Por 500Ml Mas Bolsa Externa En Polietileno Con Puerto De Inyección De Policarbonato Y Tapón De Siliprene Conector De Pvc Grado Medico Y Tapa», por cantidad 1, por un valor de $3.800,00
Al verificar el detalle de la factura de venta No. CM0000174164, se identifica que la tecnología «Cloruro De Sodio 0.9% Bolsa Pvc Atoxico Por 500Ml Mas Bolsa Externa En Polietileno Con Puerto De Inyección De Policarbonato Y Tapón De Siliprene Conector De Pvc Grado Medico Y Tapa» fue facturada por cantidad total de 1, con un valor total de $3.800,00,00,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</si>
  <si>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 10390154 en dos paquetes diferentes así:
En el primer paquete No. 21070, se reclamó la tecnología en salud «Cloruro De Sodio 0.9% Bolsa Pvc Atoxico Por 500Ml Mas Bolsa Externa En Polietileno Con Puerto De Inyección De Policarbonato Y Tapón De Siliprene Conector De Pvc Grado Medico Y Tapa», por cantidad 1 por un valor de $3.800,00
Posteriormente, en el segundo paquete No. 25065, se reclamó nuevamente la factura de venta No. CM0000181944 con la tecnología en salud «Cloruro De Sodio 0.9% Bolsa Pvc Atoxico Por 500Ml Mas Bolsa Externa En Polietileno Con Puerto De Inyección De Policarbonato Y Tapón De Siliprene Conector De Pvc Grado Medico Y Tapa», por cantidad 1, por un valor de $3.800,00
Al verificar el detalle de la factura de venta No. CM0000181944, se identifica que la tecnología «Cloruro De Sodio 0.9% Bolsa Pvc Atoxico Por 500Ml Mas Bolsa Externa En Polietileno Con Puerto De Inyección De Policarbonato Y Tapón De Siliprene Conector De Pvc Grado Medico Y Tapa» fue facturada por cantidad total de 1, con un valor total de $3.800,00,00,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</si>
  <si>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 10390155 en dos paquetes diferentes así:
En el primer paquete No. 21070, se reclamó la tecnología en salud «Cloruro De Sodio 0.9% Bolsa Pvc Atoxico Por 500Ml Mas Bolsa Externa En Polietileno Con Puerto De Inyección De Policarbonato Y Tapón De Siliprene Conector De Pvc Grado Medico Y Tapa», por cantidad 1 por un valor de $3.800,00
Posteriormente, en el segundo paquete No. 25065, se reclamó nuevamente la factura de venta No. CM0000182209 con la tecnología en salud «Cloruro De Sodio 0.9% Bolsa Pvc Atoxico Por 500Ml Mas Bolsa Externa En Polietileno Con Puerto De Inyección De Policarbonato Y Tapón De Siliprene Conector De Pvc Grado Medico Y Tapa», por cantidad 1, por un valor de $3.800,00
Al verificar el detalle de la factura de venta No. CM0000182209, se identifica que la tecnología «Cloruro De Sodio 0.9% Bolsa Pvc Atoxico Por 500Ml Mas Bolsa Externa En Polietileno Con Puerto De Inyección De Policarbonato Y Tapón De Siliprene Conector De Pvc Grado Medico Y Tapa» fue facturada por cantidad total de 1, con un valor total de $3.800,00,00,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</si>
  <si>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CM0000181845,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 10390158 en dos paquetes diferentes así:
En el primer paquete No. 21070, se reclamó la tecnología en salud «Cloruro De Sodio 0.9% Bolsa Pvc Atoxico Por 500Ml Mas Bolsa Externa En Polietileno Con Puerto De Inyección De Policarbonato Y Tapón De Siliprene Conector De Pvc Grado Medico Y Tapa», por cantidad 1 por un valor de $3.800,00
Posteriormente, en el segundo paquete No. 25065, se reclamó nuevamente la factura de venta No. CM0000181845 con la tecnología en salud «Cloruro De Sodio 0.9% Bolsa Pvc Atoxico Por 500Ml Mas Bolsa Externa En Polietileno Con Puerto De Inyección De Policarbonato Y Tapón De Siliprene Conector De Pvc Grado Medico Y Tapa», por cantidad 1, por un valor de $3.800,00
Al verificar el detalle de la factura de venta No. CM0000181845, se identifica que la tecnología «Cloruro De Sodio 0.9% Bolsa Pvc Atoxico Por 500Ml Mas Bolsa Externa En Polietileno Con Puerto De Inyección De Policarbonato Y Tapón De Siliprene Conector De Pvc Grado Medico Y Tapa» fue facturada por cantidad total de 1, con un valor total de $3.800,00,00,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</si>
  <si>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 10163448 en dos paquetes diferentes así:
En el primer paquete No. 21011, se reclamó la tecnología en salud «Cloruro De Sodio 0.9% Bolsa Pvc Atoxico Por 500Ml Mas Bolsa Externa En Polietileno Con Puerto De Inyección De Policarbonato Y Tapón De Siliprene Conector De Pvc Grado Medico Y Tapa», por cantidad 1 por un valor de $3.800,00
Posteriormente, en el segundo paquete No. 25065, se reclamó nuevamente la factura de venta No. CM0000135365 con la tecnología en salud «Cloruro De Sodio 0.9% Bolsa Pvc Atoxico Por 500Ml Mas Bolsa Externa En Polietileno Con Puerto De Inyección De Policarbonato Y Tapón De Siliprene Conector De Pvc Grado Medico Y Tapa», por cantidad 1, por un valor de $3.800,00
Al verificar el detalle de la factura de venta No. CM0000135365, se identifica que la tecnología «Cloruro De Sodio 0.9% Bolsa Pvc Atoxico Por 500Ml Mas Bolsa Externa En Polietileno Con Puerto De Inyección De Policarbonato Y Tapón De Siliprene Conector De Pvc Grado Medico Y Tapa» fue facturada por cantidad total de 1, con un valor total de $3.800,00,00,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</si>
  <si>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 10341437 en dos paquetes diferentes así:
En el primer paquete No. 21058, se reclamó la tecnología en salud «Cloruro De Sodio 0.9% Bolsa Pvc Atoxico Por 500Ml Mas Bolsa Externa En Polietileno Con Puerto De Inyección De Policarbonato Y Tapón De Siliprene Conector De Pvc Grado Medico Y Tapa», por cantidad 1 por un valor de $3.800,00
Posteriormente, en el segundo paquete No. 25065, se reclamó nuevamente la factura de venta No. CM0000171600 con la tecnología en salud «Cloruro De Sodio 0.9% Bolsa Pvc Atoxico Por 500Ml Mas Bolsa Externa En Polietileno Con Puerto De Inyección De Policarbonato Y Tapón De Siliprene Conector De Pvc Grado Medico Y Tapa», por cantidad 1, por un valor de $3.800,00
Al verificar el detalle de la factura de venta No. CM0000171600, se identifica que la tecnología «Cloruro De Sodio 0.9% Bolsa Pvc Atoxico Por 500Ml Mas Bolsa Externa En Polietileno Con Puerto De Inyección De Policarbonato Y Tapón De Siliprene Conector De Pvc Grado Medico Y Tapa» fue facturada por cantidad total de 1, con un valor total de $3.800,00,00,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</si>
  <si>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 10341469 en dos paquetes diferentes así:
En el primer paquete No. 21058, se reclamó la tecnología en salud «Cloruro De Sodio 0.9% Bolsa Pvc Atoxico Por 500Ml Mas Bolsa Externa En Polietileno Con Puerto De Inyección De Policarbonato Y Tapón De Siliprene Conector De Pvc Grado Medico Y Tapa», por cantidad 1 por un valor de $3.800,00
Posteriormente, en el segundo paquete No. 25065, se reclamó nuevamente la factura de venta No. CM0000174847 con la tecnología en salud «Cloruro De Sodio 0.9% Bolsa Pvc Atoxico Por 500Ml Mas Bolsa Externa En Polietileno Con Puerto De Inyección De Policarbonato Y Tapón De Siliprene Conector De Pvc Grado Medico Y Tapa», por cantidad 1, por un valor de $3.800,00
Al verificar el detalle de la factura de venta No. CM0000174847, se identifica que la tecnología «Cloruro De Sodio 0.9% Bolsa Pvc Atoxico Por 500Ml Mas Bolsa Externa En Polietileno Con Puerto De Inyección De Policarbonato Y Tapón De Siliprene Conector De Pvc Grado Medico Y Tapa» fue facturada por cantidad total de 1, con un valor total de $3.800,00,00,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</si>
  <si>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CM0000176196, registra cantidad (1) del elemento reclamado «Consulta de urgencias.» por un valor de $45.300,00. Dicho elemento fue reclamado y aprobado mediante el radicado No. 10341539 en dos paquetes diferentes así:
En el primer paquete No. 21058, se reclamó el valor de la tecnología en salud «Consulta de urgencias.», por cantidad de 1 unidad por un valor de $45.300,00. 
Posteriormente, en el segundo paquete No. 25065, se reclamó nuevamente la tecnología antes mencionada, por cantidad 1, por un valor de $45.300,00.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</si>
  <si>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CM0000143153, registra cantidad (2) del elemento reclamado «Mano, dedos, puño (muñeca), codo, pie, clavícula, antebrazo, cuello de pie (tobillo), edad ósea (carpograma), calcáneo» por un valor unitario de $36.300,00, para un total de $ 72.600,00. Dicho elemento fue reclamado y aprobado mediante el radicado No. 10201379 en dos paquetes diferentes así:
En el primer paquete No.21024, se reclamó la tecnología en salud «Mano, dedos, puño (muñeca), codo, pie, clavícula, antebrazo, cuello de pie (tobillo), edad ósea (carpograma), calcáneo», por cantidad de 2 unidades por un valor de $72.600,00.
Posteriormente, en el segundo paquete No.25065, se reclamó nuevamente la tecnología antes mencionada, por cantidad 2, por un valor de $72.600,00. No obstante, el ID 60890637corresponde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</si>
  <si>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CM0000143153, registra cantidad (2) del elemento reclamado «Mano, dedos, puño (muñeca), codo, pie, clavícula, antebrazo, cuello de pie (tobillo), edad ósea (carpograma), calcáneo» por un valor unitario de $36.300,00, para un total de $ 72.600,00. Dicho elemento fue reclamado y aprobado mediante el radicado No. 10201379 en dos paquetes diferentes así:
En el primer paquete No.21024, se reclamó la tecnología en salud «Mano, dedos, puño (muñeca), codo, pie, clavícula, antebrazo, cuello de pie (tobillo), edad ósea (carpograma), calcáneo», por cantidad de 2 unidades por un valor de $72.600,00.
Posteriormente, en el segundo paquete No.25065, se reclamó nuevamente la tecnología antes mencionada, por cantidad 2, por un valor de $72.600,00. No obstante, el ID 60890638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</si>
  <si>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(4) del elemento reclamado «Bolsa Para Aliment Enteral Nutriflo 1500». Dicho elemento fue reclamado y aprobado mediante el radicado No. 10201379 en dos paquetes diferentes así:
En el primer paquete No.21024, se reclamó la tecnología en salud «Bolsa Para Aliment Enteral Nutriflo 1500», por cantidad de 4 unidades por un valor de $94.000,00.
Posteriormente, en el segundo paquete No.25065, se reclamó nuevamente la tecnología antes mencionadas, por cantidad 4, por un valor de $94.000,00. No obstante, el ID 60888842 corresponde únicamente a una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</si>
  <si>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(4) del elemento reclamado «Bolsa Para Aliment Enteral Nutriflo 1500». Dicho elemento fue reclamado y aprobado mediante el radicado No. 10201379 en dos paquetes diferentes así:
En el primer paquete No.21024, se reclamó la tecnología en salud «Bolsa Para Aliment Enteral Nutriflo 1500», por cantidad de 4 unidades por un valor de $94.000,00.
Posteriormente, en el segundo paquete No.25065, se reclamó nuevamente la tecnología antes mencionadas, por cantidad 4, por un valor de $94.000,00. No obstante, el ID 60888836 corresponde únicamente a una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</si>
  <si>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«Clexane 40 mg/ 0.4 ml inyectable. caja por dos jeringas prellenadas con sistema de seguridad (2 pre-filled syringes with safety lock)» por un valor unitario $79.141,00; par aun total de $ 158.282,00. Dicho elemento fue reclamado y aprobado mediante el radicado No. 10201379 en dos paquetes diferentes así:
En el primer paquete No.21024, se reclamó la tecnología en salud «Clexane 40 mg/ 0.4 ml inyectable. caja por dos jeringas prellenadas con sistema de seguridad (2 pre-filled syringes with safety lock», por cantidad de 2 unidades por un valor de $158.282,00.
Posteriormente, en el segundo paquete No.25065, se reclamó nuevamente la tecnología antes mencionadas, por cantidad 2, por un valor de $158.282,00. No obstante, el ID 60889077 corresponde únicamente a una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</si>
  <si>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«Clexane 40 mg/ 0.4 ml inyectable. caja por dos jeringas prellenadas con sistema de seguridad (2 pre-filled syringes with safety lock)» por un valor unitario $79.141,00; par aun total de $ 158.282,00. Dicho elemento fue reclamado y aprobado mediante el radicado No. 10201379 en dos paquetes diferentes así:
En el primer paquete No.21024, se reclamó la tecnología en salud «Clexane 40 mg/ 0.4 ml inyectable. caja por dos jeringas prellenadas con sistema de seguridad (2 pre-filled syringes with safety lock», por cantidad de 2 unidades por un valor de $158.282,00.
Posteriormente, en el segundo paquete No.25065, se reclamó nuevamente la tecnología antes mencionadas, por cantidad 2, por un valor de $158.282,00. No obstante, el ID 60889076 corresponde únicamente a una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</si>
  <si>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(4) del elemento reclamado «Bolsa Para Aliment Enteral Nutriflo 1500». Dicho elemento fue reclamado y aprobado mediante el radicado No. 10201379 en dos paquetes diferentes así:
En el primer paquete No.21024, se reclamó la tecnología en salud «Bolsa Para Aliment Enteral Nutriflo 1500», por cantidad de 4 unidades por un valor de $94.000,00.
Posteriormente, en el segundo paquete No.25065, se reclamó nuevamente la tecnología antes mencionadas, por cantidad 4, por un valor de $94.000,00. No obstante, el ID 60888851 corresponde únicamente a una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</si>
  <si>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(6) del elemento reclamado «Calcio colorimétrico» por un valor unitario de $ 15.238,95 para un total de $91.200,00. Dicho elemento fue reclamado y aprobado mediante el radicado No. 10201379 en dos paquetes diferentes así:
En el primer paquete No.21024, se reclamó la tecnología en salud «Calcio colorimétrico», por cantidad de 6 unidades por un valor de $91.200,00.
Posteriormente, en el segundo paquete No.25065, se reclamó nuevamente la tecnología antes mencionadas, por cantidad 1, por un valor de $15.200,00.
En consecuencia, se evidencia que el reconocimiento efectuado en el segundo paquete No. 25065 corresponde a un mayor valor pagado, al evidenciarse el pago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</si>
  <si>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(5) del elemento reclamado «Sala especial» por un valor unitario de $574.300,00, para un total de $ 2.871.500,00. Dicho elemento fue reclamado y aprobado mediante el radicado No. 10201379 en dos paquetes diferentes así:
En el primer paquete No.21024, se reclamó la tecnología en salud «Sala especial», por cantidad de 5 unidades por un valor de $2.871.500,00.
Posteriormente, en el segundo paquete No.25065, se reclamó nuevamente la tecnología antes mencionadas, por cantidad 5, por un valor de $2.871.500,00, no obstante, el ID 60889081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</si>
  <si>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(5) del elemento reclamado «Sala especial» por un valor unitario de $574.300,00, para un total de $ 2.871.500,00. Dicho elemento fue reclamado y aprobado mediante el radicado No. 10201379 en dos paquetes diferentes así:
En el primer paquete No.21024, se reclamó la tecnología en salud «Sala especial», por cantidad de 5 unidades por un valor de $2.871.500,00.
Posteriormente, en el segundo paquete No.25065, se reclamó nuevamente la tecnología antes mencionadas, por cantidad 5, por un valor de $2.871.500,00, no obstante, en el presente radicado el ID elemento facturado 60889080 corresponde a 4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</si>
  <si>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«Transaminasa oxalacetica / ASA» por un valor unitario $ 18.646,99; par aun total de $ 37.293,98. Dicho elemento fue reclamado y aprobado mediante el radicado No. 10201379 en dos paquetes diferentes así:
En el primer paquete No.21024, se reclamó la tecnología en salud «Transaminasa oxalacetica / ASA», por cantidad de 2 unidades por un valor de $37.200,00.
Posteriormente, en el segundo paquete No.25065, se reclamó nuevamente la tecnología antes mencionadas, por cantidad 2, por un valor de $37.200,00. No obstante, el ID 60888969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</si>
  <si>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«Transaminasa oxalacetica / ASA» por un valor unitario $ 18.646,99; par aun total de $ 37.293,98. Dicho elemento fue reclamado y aprobado mediante el radicado No. 10201379 en dos paquetes diferentes así:
En el primer paquete No.21024, se reclamó la tecnología en salud «Transaminasa oxalacetica / ASA», por cantidad de 2 unidades por un valor de $37.200,00.
Posteriormente, en el segundo paquete No.25065, se reclamó nuevamente la tecnología antes mencionadas, por cantidad 2, por un valor de $37.200,00. No obstante, el ID 60888970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</si>
  <si>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«Transaminasa pirúvica / ALAT» por un valor unitario $ 18.646,99; par aun total de $ 37.293,98. Dicho elemento fue reclamado y aprobado mediante el radicado No. 10201379 en dos paquetes diferentes así:
En el primer paquete No.21024, se reclamó la tecnología en salud «Transaminasa pirúvica / ALAT», por cantidad de 2 unidades por un valor de $37.200,00.
Posteriormente, en el segundo paquete No.25065, se reclamó nuevamente la tecnología antes mencionadas, por cantidad 2, por un valor de $37.200,00. No obstante, el ID 60888972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</si>
  <si>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«Transaminasa pirúvica / ALAT» por un valor unitario $ 18.646,99; par aun total de $ 37.293,98. Dicho elemento fue reclamado y aprobado mediante el radicado No. 10201379 en dos paquetes diferentes así:
En el primer paquete No.21024, se reclamó la tecnología en salud «Transaminasa pirúvica / ALAT», por cantidad de 2 unidades por un valor de $37.200,00.
Posteriormente, en el segundo paquete No.25065, se reclamó nuevamente la tecnología antes mencionadas, por cantidad 2, por un valor de $37.200,00. No obstante, el ID 60888971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</si>
  <si>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(12) del elemento reclamado «Loperamida 2mg tabletas caja x 6 tabletas. 1 blister (pvdc-aluminio) x 6 tabletas en bolsa cada blister» por un valor unitario de $1.402,00; para un total de $16.824,00. Dicho elemento fue reclamado y aprobado mediante el radicado No. 10201379 en dos paquetes diferentes así:
En el primer paquete No.21024, se reclamó la tecnología en salud «Loperamida 2mg tabletas caja x 6 tabletas. 1 blister (pvdc-aluminio) x 6 tabletas en bolsa cada blister», por cantidad de 12 unidad por un valor de $16.824,00.
Posteriormente, en el segundo paquete No.25065, se reclamó nuevamente la tecnología antes mencionada, por cantidad 12, por un valor de $16.824,00; el ID 60889033 corresponde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</si>
  <si>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(12) del elemento reclamado «Loperamida 2mg tabletas caja x 6 tabletas. 1 blister (pvdc-aluminio) x 6 tabletas en bolsa cada blister» por un valor unitario de $1.402,00; para un total de $16.824,00. Dicho elemento fue reclamado y aprobado mediante el radicado No. 10201379 en dos paquetes diferentes así:
En el primer paquete No.21024, se reclamó la tecnología en salud «Loperamida 2mg tabletas caja x 6 tabletas. 1 blister (pvdc-aluminio) x 6 tabletas en bolsa cada blister», por cantidad de 12 unidad por un valor de $16.824,00.
Posteriormente, en el segundo paquete No.25065, se reclamó nuevamente la tecnología antes mencionada, por cantidad 12, por un valor de $16.824,00; el ID 60889032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</si>
  <si>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(12) del elemento reclamado «Loperamida 2mg tabletas caja x 6 tabletas. 1 blister (pvdc-aluminio) x 6 tabletas en bolsa cada blister» por un valor unitario de $1.402,00; para un total de $16.824,00. Dicho elemento fue reclamado y aprobado mediante el radicado No. 10201379 en dos paquetes diferentes así:
En el primer paquete No.21024, se reclamó la tecnología en salud «Loperamida 2mg tabletas caja x 6 tabletas. 1 blister (pvdc-aluminio) x 6 tabletas en bolsa cada blister», por cantidad de 12 unidad por un valor de $16.824,00.
Posteriormente, en el segundo paquete No.25065, se reclamó nuevamente la tecnología antes mencionada, por cantidad 12, por un valor de $16.824,00; el ID 60889029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</si>
  <si>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(12) del elemento reclamado «Loperamida 2mg tabletas caja x 6 tabletas. 1 blister (pvdc-aluminio) x 6 tabletas en bolsa cada blister» por un valor unitario de $1.402,00; para un total de $16.824,00. Dicho elemento fue reclamado y aprobado mediante el radicado No. 10201379 en dos paquetes diferentes así:
En el primer paquete No.21024, se reclamó la tecnología en salud «Loperamida 2mg tabletas caja x 6 tabletas. 1 blister (pvdc-aluminio) x 6 tabletas en bolsa cada blister», por cantidad de 12 unidad por un valor de $16.824,00.
Posteriormente, en el segundo paquete No.25065, se reclamó nuevamente la tecnología antes mencionada, por cantidad 12, por un valor de $16.824,00; el ID 60889030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</si>
  <si>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(12) del elemento reclamado «Loperamida 2mg tabletas caja x 6 tabletas. 1 blister (pvdc-aluminio) x 6 tabletas en bolsa cada blister» por un valor unitario de $1.402,00; para un total de $16.824,00. Dicho elemento fue reclamado y aprobado mediante el radicado No. 10201379 en dos paquetes diferentes así:
En el primer paquete No.21024, se reclamó la tecnología en salud «Loperamida 2mg tabletas caja x 6 tabletas. 1 blister (pvdc-aluminio) x 6 tabletas en bolsa cada blister», por cantidad de 12 unidad por un valor de $16.824,00.
Posteriormente, en el segundo paquete No.25065, se reclamó nuevamente la tecnología antes mencionada, por cantidad 12, por un valor de $16.824,00; el ID 60889031 corresponde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</si>
  <si>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(28) del elemento reclamado «Cefradina 500 mg. tabletas caja por 24 tabletas en foil de aluminio ó en blister PVDC» por un valor unitario de $2.238,00, para un total de $ 62.664,00. Dicho elemento fue reclamado y aprobado mediante el radicado No. 10201379 en dos paquetes diferentes así:
En el primer paquete No.21024, se reclamó la tecnología en salud «Cefradina 500 mg. tabletas caja por 24 tabletas en foil de aluminio ó en blister PVDC», por cantidad de 28 unidad por un valor de $62.664,00.
Posteriormente, en el segundo paquete No.25065, se reclamó nuevamente la tecnología antes mencionada, por cantidad 28, por un valor de $62.664,00.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</si>
  <si>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(15) del elemento reclamado «naproxeno 250 mg comprimidos caja por 300 tabletas en blister pvc/alu x 10 tabletas para unidosis (uso institucional)» por un valor unitario de $540,00, para un total de $ 8.100,00. Dicho elemento fue reclamado y aprobado mediante el radicado No. 10201379 en dos paquetes diferentes así:
En el primer paquete No.21024, se reclamó la tecnología en salud «naproxeno 250 mg comprimidos caja por 300 tabletas en blister pvc/alu x 10 tabletas para unidosis (uso institucional)», por cantidad de 15 unidad por un valor de $8.100,00.
Posteriormente, en el segundo paquete No.25065, se reclamó nuevamente la tecnología antes mencionada, por cantidad 15, por un valor de $8.100,00.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</si>
  <si>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CM0000183953, registra cantidad (15) del elemento reclamado «Naproxeno 250 Mg Comprimidos Caja Por 300 Tabletas En Blister Pvc/Alu X 10 Tabletas Para Unidosis (Uso Institucional)» por un valor unitario $540,00 para un total de $8.100,00. Dicho elemento fue reclamado y aprobado mediante el radicado No. 10390232 en dos paquetes diferentes así:
En el primer paquete No. 21070, se reclamó el valor de la tecnología en salud «Naproxeno 250 Mg Comprimidos Caja Por 300 Tabletas En Blister Pvc/Alu X 10 Tabletas Para Unidosis (Uso Institucional)», por cantidad de 15 unidad por un valor de $8.100,00. 
Posteriormente, en el segundo paquete No. 25065, se reclamó nuevamente la tecnología antes mencionada, por cantidad 1, por un valor de $8.100,00. 
En consecuencia, se evidencia que el reconocimiento efectuado en el segundo paquete No. 25065 corresponde a un mayor valor pagado, al evidenciarse el pago doble de una tecnología previamente reconocida. Por consiguiente, procede la solicitud de reintegro.</t>
  </si>
  <si>
    <t>Equipo macrogoteoo</t>
  </si>
  <si>
    <t>Equipo macrogoteo</t>
  </si>
  <si>
    <t>Al realizar la verificación de los soportes de la reclamación en el visor de imágenes de la intranet SII ECAT de la ADRES, se evidencia un mayor valor pagado, toda vez que, la factura de venta No. CM0000175140, registra cantidad (1) del elemento reclamado «Equipo macrogoteo» por un valor unitario de $2.800,00. Dicho elemento fue reclamado y aprobado mediante el radicado No. 10341530 en dos paquetes diferentes así:
En el primer paquete No. 21058, se reclamó el valor de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</si>
  <si>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Aplica reintegro por mvp, ya se reconocio item (elemento_FacturadoID 44613972- 44613976) en paquete 20022</t>
  </si>
  <si>
    <t>Aplica reintegro por mvp, ya se reconocio item (elemento_FacturadoID 44613968 - 44613974) en paquete 20022</t>
  </si>
  <si>
    <t>Aplica reintegro por mvp, ya se reconocio item (elemento_FacturadoID 44613971 - 44613978) en paquete 20022</t>
  </si>
  <si>
    <t>Al realizar la verificación de los soportes de la reclamación en el visor de imágenes de la intranet SII ECAT de la ADRES, se evidencia un mayor valor pagado, toda vez que, la factura de venta No. CM0000120056, registra cantidad (2) del elemento reclamado «Dexametasona 8 Mg / 2 Ml-Caja Por 100 Ampollas De Vidrio Transparente Tipo I Por 1 Ml Cada Una». Dicho elemento fue reclamado y aprobado mediante el radicado No.10078257 en dos paquetes diferentes así:
En el primer paquete No.20022, se reclamó la tecnología en salud «Dexametasona 8 Mg / 2 Ml-Caja Por 100 Ampollas De Vidrio Transparente Tipo I Por 1 Ml Cada Una», por cantidad 2 por un valor de $9.200,00
Posteriormente, en el segundo paquete No.25065, se reclamó nuevamente la factura de venta No.CM0000120056 con la tecnología en salud «Dexametasona 8 Mg / 2 Ml-Caja Por 100 Ampollas De Vidrio Transparente Tipo I Por 1 Ml Cada Una», por cantidad 2, por un valor de $9.200,00
Al verificar el detalle de la factura de venta No. CM0000120056, se identifica que la tecnología «Dexametasona 8 Mg / 2 Ml-Caja Por 100 Ampollas De Vidrio Transparente Tipo I Por 1 Ml Cada Una» fue facturada por cantidad total de 2, con un valor total de $9.200,00,00,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</si>
  <si>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44613970 - 44613977) en paquete 20022</t>
  </si>
  <si>
    <t>Aplica reintegro por mvp, ya se reconocio item (elemento_FacturadoID 44613973 - 44613979) en paquete 20022</t>
  </si>
  <si>
    <t>Aplica reintegro por mvp, ya se reconocio item (elemento_FacturadoID 44613965) en paquete 20022</t>
  </si>
  <si>
    <t>Aplica reintegro por mvp, ya se reconocio item (elemento_FacturadoID 44613967- 44613975) en paquete 20022</t>
  </si>
  <si>
    <t>Aplica reintegro por mvp, ya se reconocio item (elemento_FacturadoID 44613969) en paquete 20022</t>
  </si>
  <si>
    <t>Aplica reintegro por mvp, ya se reconocio item (elemento_FacturadoID 44613960) en paquete 20022</t>
  </si>
  <si>
    <t>Aplica reintegro por mvp, ya se reconocio item (elemento_FacturadoID 44613966) en paquete 20022</t>
  </si>
  <si>
    <t>Aplica reintegro por mvp, ya se reconocio item (elemento_FacturadoID 49628247) en paquete 21058.</t>
  </si>
  <si>
    <t>Aplica reintegro por mvp, ya se reconocio item (elemento_FacturadoID 49628249) en paquete 21058</t>
  </si>
  <si>
    <t>Aplica reintegro por mvp, ya se reconocio item (elemento_FacturadoID 49628256) en paquete 21058</t>
  </si>
  <si>
    <t>Aplica reintegro por mvp, ya se reconocio item (elemento_FacturadoID 49628260) en paquete 21058</t>
  </si>
  <si>
    <t>Aplica reintegro por mvp, ya se reconocio item (elemento_FacturadoID 49628267) en paquete 21058</t>
  </si>
  <si>
    <t>Aplica reintegro por mvp, ya se reconocio item (elemento_FacturadoID 49628261) en paquete 21058</t>
  </si>
  <si>
    <t>Aplica reintegro por mvp, ya se reconocio item (elemento_FacturadoID 49628262) en paquete 21058</t>
  </si>
  <si>
    <t>Aplica reintegro por mvp, ya se reconocio item (elemento_FacturadoID 49628266) en paquete 21058</t>
  </si>
  <si>
    <t>Aplica reintegro por mvp, ya se reconocio item (elemento_FacturadoID 49628263) en paquete 21058</t>
  </si>
  <si>
    <t>Aplica reintegro por mvp, ya se reconocio item (elemento_FacturadoID 49628264) en paquete 21058</t>
  </si>
  <si>
    <t>Aplica reintegro por mvp, ya se reconocio item (elemento_FacturadoID 49628259) en paquete 21058</t>
  </si>
  <si>
    <t>Aplica reintegro por mvp, ya se reconocio item (elemento_FacturadoID 49628269) en paquete 21058</t>
  </si>
  <si>
    <t>Aplica reintegro por mvp, ya se reconocio item (elemento_FacturadoID 49628265) en paquete 21058</t>
  </si>
  <si>
    <t>Aplica reintegro por mvp, ya se reconocio item (elemento_FacturadoID 49628274) en paquete 21058</t>
  </si>
  <si>
    <t>Aplica reintegro por mvp, ya se reconocio item (elemento_FacturadoID 49628278) en paquete 21058</t>
  </si>
  <si>
    <t>Aplica reintegro por mvp, ya se reconocio item (elemento_FacturadoID 49628279) en paquete 21058</t>
  </si>
  <si>
    <t>Aplica reintegro por mvp, ya se reconocio item (elemento_FacturadoID 49628280) en paquete 21058</t>
  </si>
  <si>
    <t>Aplica reintegro por mvp, ya se reconocio item (elemento_FacturadoID 49628276) en paquete 21058</t>
  </si>
  <si>
    <t>Aplica reintegro por mvp, ya se reconocio item (elemento_FacturadoID 49628275) en paquete 21058</t>
  </si>
  <si>
    <t>Aplica reintegro por mvp, ya se reconocio item (elemento_FacturadoID 49628272) en paquete 21058</t>
  </si>
  <si>
    <t>Aplica reintegro por mvp, ya se reconocio item (elemento_FacturadoID 49628270) en paquete 21058</t>
  </si>
  <si>
    <t>Aplica reintegro por mvp, ya se reconocio item (elemento_FacturadoID 49628271) en paquete 21058</t>
  </si>
  <si>
    <t>Aplica reintegro por mvp, ya se reconocio item (elemento_FacturadoID 49628273) en paquete 21058</t>
  </si>
  <si>
    <t>Aplica reintegro por mvp, ya se reconocio item (elemento_FacturadoID 50564351) en paquete 21070</t>
  </si>
  <si>
    <t>Aplica reintegro por mvp, ya se reconocio item (elemento_FacturadoID 50564358) en paquete 21070</t>
  </si>
  <si>
    <t>Aplica reintegro por mvp, ya se reconocio item (elemento_FacturadoID 50564359) en paquete 21070</t>
  </si>
  <si>
    <t>Aplica reintegro por mvp, ya se reconocio item (elemento_FacturadoID 50564342) en paquete 21070</t>
  </si>
  <si>
    <t>Aplica reintegro por mvp, ya se reconocio item (elemento_FacturadoID 50564350) en paquete 21070</t>
  </si>
  <si>
    <t>Aplica reintegro por mvp, ya se reconocio item (elemento_FacturadoID 50564357) en paquete 21070</t>
  </si>
  <si>
    <t>Aplica reintegro por mvp, ya se reconocio item (elemento_FacturadoID 50564343) en paquete 21070</t>
  </si>
  <si>
    <t>Aplica reintegro por mvp, ya se reconocio item (elemento_FacturadoID 50564349) en paquete 21070</t>
  </si>
  <si>
    <t>Aplica reintegro por mvp, ya se reconocio item (elemento_FacturadoID 50564361) en paquete 21070</t>
  </si>
  <si>
    <t>Aplica reintegro por mvp, ya se reconocio item (elemento_FacturadoID 50564355) en paquete 21070</t>
  </si>
  <si>
    <t>Aplica reintegro por mvp, ya se reconocio item (elemento_FacturadoID 50564346) en paquete 21070</t>
  </si>
  <si>
    <t>Aplica reintegro por mvp, ya se reconocio item (elemento_FacturadoID 50564356) en paquete 21070</t>
  </si>
  <si>
    <t>Aplica reintegro por mvp, ya se reconocio item (elemento_FacturadoID 50564352) en paquete 21070</t>
  </si>
  <si>
    <t>Aplica reintegro por mvp, ya se reconocio item (elemento_FacturadoID 50564348) en paquete 21070</t>
  </si>
  <si>
    <t>Aplica reintegro por mvp, ya se reconocio item (elemento_FacturadoID 50564354) en paquete 21070</t>
  </si>
  <si>
    <t>Aplica reintegro por mvp, ya se reconocio item (elemento_FacturadoID 50564347) en paquete 21070</t>
  </si>
  <si>
    <t>Aplica reintegro por mvp, ya se reconocio item (elemento_FacturadoID 50564377) en paquete 21070</t>
  </si>
  <si>
    <t>Aplica reintegro por mvp, ya se reconocio item (elemento_FacturadoID 50564383) en paquete 21070</t>
  </si>
  <si>
    <t>Aplica reintegro por mvp, ya se reconocio item (elemento_FacturadoID 50564384) en paquete 21070</t>
  </si>
  <si>
    <t>Aplica reintegro por mvp, ya se reconocio item (elemento_FacturadoID 50564385) en paquete 21070</t>
  </si>
  <si>
    <t>Aplica reintegro por mvp, ya se reconocio item (elemento_FacturadoID 50564374) en paquete 21070</t>
  </si>
  <si>
    <t>Aplica reintegro por mvp, ya se reconocio item (elemento_FacturadoID 50564363) en paquete 21070</t>
  </si>
  <si>
    <t>Aplica reintegro por mvp, ya se reconocio item (elemento_FacturadoID 50564380) en paquete 21070</t>
  </si>
  <si>
    <t>Aplica reintegro por mvp, ya se reconocio item (elemento_FacturadoID 50564381) en paquete 21070</t>
  </si>
  <si>
    <t>Aplica reintegro por mvp, ya se reconocio item (elemento_FacturadoID 50564382) en paquete 21070</t>
  </si>
  <si>
    <t>Aplica reintegro por mvp, ya se reconocio item (elemento_FacturadoID 50564378) en paquete 21070</t>
  </si>
  <si>
    <t>Aplica reintegro por mvp, ya se reconocio item (elemento_FacturadoID 50564379) en paquete 21070</t>
  </si>
  <si>
    <t>Aplica reintegro por mvp, ya se reconocio item (elemento_FacturadoID 50564386) en paquete 21070</t>
  </si>
  <si>
    <t>Aplica reintegro por mvp, ya se reconocio item (elemento_FacturadoID 50564387) en paquete 21070</t>
  </si>
  <si>
    <t>Aplica reintegro por mvp, ya se reconocio item (elemento_FacturadoID 50564370) en paquete 21070</t>
  </si>
  <si>
    <t>Aplica reintegro por mvp, ya se reconocio item (elemento_FacturadoID 50564368) en paquete 21070</t>
  </si>
  <si>
    <t>Aplica reintegro por mvp, ya se reconocio item (elemento_FacturadoID 50564369) en paquete 21070</t>
  </si>
  <si>
    <t>Aplica reintegro por mvp, ya se reconocio item (elemento_FacturadoID 50564529) en paquete 25065</t>
  </si>
  <si>
    <t>Aplica reintegro por mvp, ya se reconocio item (elemento_FacturadoID 50564520) en paquete 25065</t>
  </si>
  <si>
    <t>Aplica reintegro por mvp, ya se reconocio item (elemento_FacturadoID 50564523) en paquete 25065</t>
  </si>
  <si>
    <t>Aplica reintegro por mvp, ya se reconocio item (elemento_FacturadoID 50564522) en paquete 25065</t>
  </si>
  <si>
    <t>Aplica reintegro por mvp, ya se reconocio item (elemento_FacturadoID 50564521) en paquete 25065</t>
  </si>
  <si>
    <t>Aplica reintegro por mvp, ya se reconocio item (elemento_FacturadoID 50564525) en paquete 25065</t>
  </si>
  <si>
    <t>Aplica reintegro por mvp, ya se reconocio item (elemento_FacturadoID 50564528) en paquete 25065</t>
  </si>
  <si>
    <t>Aplica reintegro por mvp, ya se reconocio item (elemento_FacturadoID 50564524) en paquete 25065</t>
  </si>
  <si>
    <t>Aplica reintegro por mvp, ya se reconocio item (elemento_FacturadoID 50564705) en paquete 21070.</t>
  </si>
  <si>
    <t>Edwin Vasquez Julio</t>
  </si>
  <si>
    <t>Aplica reintegro por mvp, ya se reconocio item (elemento_FacturadoID 50564704) en paquete 21070.</t>
  </si>
  <si>
    <t>Aplica reintegro por mvp, ya se reconocio item (elemento_FacturadoID 50564714) en paquete 21070.</t>
  </si>
  <si>
    <t>Aplica reintegro por mvp, ya se reconocio item (elemento_FacturadoID 50564715) en paquete 21070.</t>
  </si>
  <si>
    <t>Aplica reintegro por mvp, ya se reconocio item (elemento_FacturadoID 50564702) en paquete 21070.</t>
  </si>
  <si>
    <t>Aplica reintegro por mvp, ya se reconocio item (elemento_FacturadoID 50564709) en paquete 21070.</t>
  </si>
  <si>
    <t>Al realizar la verificación de los soportes de la reclamación en el visor de imágenes de la intranet SII ECAT de la ADRES, se evidencia un mayor valor pagado, toda vez que, la factura de venta No. CM0000181944, registra cantidad (1) del elemento reclamado «Dexametasona 8 Mg / 2 Ml-Caja Por 100 Ampollas De Vidrio Transparente Tipo I Por 1 Ml Cada Una». Dicho elemento fue reclamado y aprobado mediante el radicado No. 10390154 en dos paquetes diferentes así:
En el primer paquete No. 21070, se reclamó la tecnología en salud «Dexametasona 8 Mg / 2 Ml-Caja Por 100 Ampollas De Vidrio Transparente Tipo I Por 1 Ml Cada Una», por cantidad 1 por un valor de $4600
Posteriormente, en el segundo paquete No. 25065, se reclamó nuevamente la factura de venta No. CM0000181944 con la tecnología en salud «Dexametasona 8 Mg / 2 Ml-Caja Por 100 Ampollas De Vidrio Transparente Tipo I Por 1 Ml Cada Una», por cantidad 1, por un valor de $4600
Al verificar el detalle de la factura de venta No. CM0000181944,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</si>
  <si>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50564706) en paquete 21070.</t>
  </si>
  <si>
    <t>Aplica reintegro por mvp, ya se reconocio item (elemento_FacturadoID 50564710) en paquete 21070.</t>
  </si>
  <si>
    <t>Aplica reintegro por mvp, ya se reconocio item (elemento_FacturadoID 50564708) en paquete 21070.</t>
  </si>
  <si>
    <t>Aplica reintegro por mvp, ya se reconocio item (elemento_FacturadoID 50564697) en paquete 21070.</t>
  </si>
  <si>
    <t>Aplica reintegro por mvp, ya se reconocio item (elemento_FacturadoID 50564700) en paquete 21070.</t>
  </si>
  <si>
    <t>Aplica reintegro por mvp, ya se reconocio item (elemento_FacturadoID 50564716) en paquete 21070.</t>
  </si>
  <si>
    <t>Aplica reintegro por mvp, ya se reconocio item (elemento_FacturadoID 50564699) en paquete 21070.</t>
  </si>
  <si>
    <t>Aplica reintegro por mvp, ya se reconocio item (elemento_FacturadoID 50564696) en paquete 21070.</t>
  </si>
  <si>
    <t>Aplica reintegro por mvp, ya se reconocio item (elemento_FacturadoID 50564698) en paquete 21070.</t>
  </si>
  <si>
    <t>Aplica reintegro por mvp, ya se reconocio item (elemento_FacturadoID 50564711) en paquete 21070.</t>
  </si>
  <si>
    <t>Mano, Dedos, Puño (Muñeca), Codo, Pie, Clavícula, Antebrazo, Cuello De Pie (Tobillo), Edad Ósea (Carpograma), Calcáneo</t>
  </si>
  <si>
    <t>Al realizar la verificación de los soportes de la reclamación en el visor de imágenes de la intranet SII ECAT de la ADRES, se evidencia un mayor valor pagado, toda vez que, la factura de venta No. CM0000181944, registra cantidad (2) del elemento reclamado «Mano, dedos, puño (muñeca), codo, pie, clavícula, antebrazo, cuello de pie (tobillo), edad ósea (carpograma), calcáneo». Dicho elemento fue reclamado y aprobado mediante el radicado No. 10390154 en dos paquetes diferentes así:
En el primer paquete No. 21070, se reclamó la tecnología en salud «Mano, dedos, puño (muñeca), codo, pie, clavícula, antebrazo, cuello de pie (tobillo), edad ósea (carpograma), calcáneo», por cantidad 2 por un valor de $77600
Posteriormente, en el segundo paquete No. 25065, se reclamó nuevamente la factura de venta No. CM0000181944 con la tecnología en salud «Mano, dedos, puño (muñeca), codo, pie, clavícula, antebrazo, cuello de pie (tobillo), edad ósea (carpograma), calcáneo», por cantidad 2, por un valor de $77600
Al verificar el detalle de la factura de venta No. CM0000181944, se identifica que la tecnología «Mano, dedos, puño (muñeca), codo, pie, clavícula, antebrazo, cuello de pie (tobillo), edad ósea (carpograma), calcáneo» fue facturada por cantidad total de 2, con un valor total de $77600,00,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</si>
  <si>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50564701) en paquete 21070.</t>
  </si>
  <si>
    <t>Aplica reintegro por mvp, ya se reconocio item (elemento_FacturadoID 50564703) en paquete 21070.</t>
  </si>
  <si>
    <t>Aplica reintegro por mvp, ya se reconocio item (elemento_FacturadoID 50564707) en paquete 21070.</t>
  </si>
  <si>
    <t>Aplica reintegro por mvp, ya se reconocio item (elemento_FacturadoID 50564713) en paquete 21070.</t>
  </si>
  <si>
    <t>Aplica reintegro por mvp, ya se reconocio item (elemento_FacturadoID 50564725) en paquete 21070</t>
  </si>
  <si>
    <t>Aplica reintegro por mvp, ya se reconocio item (elemento_FacturadoID 50564735) en paquete 21070</t>
  </si>
  <si>
    <t>Aplica reintegro por mvp, ya se reconocio item (elemento_FacturadoID 50564724) en paquete 21070</t>
  </si>
  <si>
    <t>Aplica reintegro por mvp, ya se reconocio item (elemento_FacturadoID 50564736) en paquete 21070</t>
  </si>
  <si>
    <t>Aplica reintegro por mvp, ya se reconocio item (elemento_FacturadoID 50564726) en paquete 21070</t>
  </si>
  <si>
    <t>Aplica reintegro por mvp, ya se reconocio item (elemento_FacturadoID 50564728) en paquete 21070</t>
  </si>
  <si>
    <t>Aplica reintegro por mvp, ya se reconocio item (elemento_FacturadoID 50564729) en paquete 21070</t>
  </si>
  <si>
    <t>Aplica reintegro por mvp, ya se reconocio item (elemento_FacturadoID 50564727) en paquete 21070</t>
  </si>
  <si>
    <t>Aplica reintegro por mvp, ya se reconocio item (elemento_FacturadoID 50564737) en paquete 21070</t>
  </si>
  <si>
    <t>Aplica reintegro por mvp, ya se reconocio item (elemento_FacturadoID 50564734) en paquete 21070</t>
  </si>
  <si>
    <t>Aplica reintegro por mvp, ya se reconocio item (elemento_FacturadoID 50564718) en paquete 21070</t>
  </si>
  <si>
    <t>Aplica reintegro por mvp, ya se reconocio item (elemento_FacturadoID 50564723) en paquete 21070</t>
  </si>
  <si>
    <t>Aplica reintegro por mvp, ya se reconocio item (elemento_FacturadoID 50564717) en paquete 21070</t>
  </si>
  <si>
    <t>Aplica reintegro por mvp, ya se reconocio item (elemento_FacturadoID 50564730) en paquete 21070</t>
  </si>
  <si>
    <t>Dexametasona Fosfato 4 Mg / Ml-Caja Por 100 Ampollas De Vidrio Transparente Tipo I Por 1 Ml Cada Una</t>
  </si>
  <si>
    <t>Al realizar la verificación de los soportes de la reclamación en el visor de imágenes de la intranet SII ECAT de la ADRES, se evidencia un mayor valor pagado, toda vez que, la factura de venta No. CM0000182209, registra cantidad (2) del elemento reclamado «Dexametasona Fosfato 4 Mg / Ml-Caja Por 100 Ampollas De Vidrio Transparente Tipo I Por 1 Ml Cada Una». Dicho elemento fue reclamado y aprobado mediante el radicado No. 10390155 en dos paquetes diferentes así:
En el primer paquete No. 21070, se reclamó la tecnología en salud «Dexametasona Fosfato 4 Mg / Ml-Caja Por 100 Ampollas De Vidrio Transparente Tipo I Por 1 Ml Cada Una», por cantidad 2 por un valor de $9.200,00
Posteriormente, en el segundo paquete No. 25065, se reclamó nuevamente la factura de venta No. CM0000182209 con la tecnología en salud «Dexametasona Fosfato 4 Mg / Ml-Caja Por 100 Ampollas De Vidrio Transparente Tipo I Por 1 Ml Cada Una», por cantidad 2, por un valor de $9.200,00
Al verificar el detalle de la factura de venta No. CM0000182209, se identifica que la tecnología «Dexametasona Fosfato 4 Mg / Ml-Caja Por 100 Ampollas De Vidrio Transparente Tipo I Por 1 Ml Cada Una» fue facturada por cantidad total de 2, con un valor total de $9.200,00,00,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</si>
  <si>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50564719) en paquete 21070</t>
  </si>
  <si>
    <t>Aplica reintegro por mvp, ya se reconocio item (elemento_FacturadoID 50564732) en paquete 21070</t>
  </si>
  <si>
    <t>Pelvis, Cadera, Articulaciones Sacro Ilíacas Y Coxo Femorales</t>
  </si>
  <si>
    <t>Aplica reintegro por mvp, ya se reconocio item (elemento_FacturadoID 50564795) en paquete 21070</t>
  </si>
  <si>
    <t>Al realizar la verificación de los soportes de la reclamación en el visor de imágenes de la intranet SII ECAT de la ADRES, se evidencia un mayor valor pagado, toda vez que, la factura de venta No. CM0000181845, registra cantidad (1) del elemento reclamado «Dexametasona 8 Mg / 2 Ml-Caja Por 100 Ampollas De Vidrio Transparente Tipo I Por 1 Ml Cada Una». Dicho elemento fue reclamado y aprobado mediante el radicado No. 10390158 en dos paquetes diferentes así:
En el primer paquete No. 21070, se reclamó la tecnología en salud «Dexametasona 8 Mg / 2 Ml-Caja Por 100 Ampollas De Vidrio Transparente Tipo I Por 1 Ml Cada Una», por cantidad 1 por un valor de $4600
Posteriormente, en el segundo paquete No. 25065, se reclamó nuevamente la factura de venta No. CM0000181845 con la tecnología en salud «Dexametasona 8 Mg / 2 Ml-Caja Por 100 Ampollas De Vidrio Transparente Tipo I Por 1 Ml Cada Una», por cantidad 1, por un valor de $4600
Al verificar el detalle de la factura de venta No. CM0000181845,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</si>
  <si>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50564791) en paquete 21070</t>
  </si>
  <si>
    <t>Aplica reintegro por mvp, ya se reconocio item (elemento_FacturadoID 50564799) en paquete 21070</t>
  </si>
  <si>
    <t>Aplica reintegro por mvp, ya se reconocio item (elemento_FacturadoID 50564794) en paquete 21070</t>
  </si>
  <si>
    <t>Aplica reintegro por mvp, ya se reconocio item (elemento_FacturadoID 50564797) en paquete 21070</t>
  </si>
  <si>
    <t>Aplica reintegro por mvp, ya se reconocio item (elemento_FacturadoID 50564792) en paquete 21070</t>
  </si>
  <si>
    <t>Aplica reintegro por mvp, ya se reconocio item (elemento_FacturadoID 50564793) en paquete 21070</t>
  </si>
  <si>
    <t>Aplica reintegro por mvp, ya se reconocio item (elemento_FacturadoID 50564789) en paquete 21070</t>
  </si>
  <si>
    <t>Aplica reintegro por mvp, ya se reconocio item (elemento_FacturadoID 50564790) en paquete 21070</t>
  </si>
  <si>
    <t>Aplica reintegro por mvp, ya se reconocio item (elemento_FacturadoID 50564810) en paquete 21070</t>
  </si>
  <si>
    <t>Aplica reintegro por mvp, ya se reconocio item (elemento_FacturadoID 50564808) en paquete 21070</t>
  </si>
  <si>
    <t>Aplica reintegro por mvp, ya se reconocio item (elemento_FacturadoID 50564806) en paquete 21070</t>
  </si>
  <si>
    <t>Aplica reintegro por mvp, ya se reconocio item (elemento_FacturadoID 50564805) en paquete 21070</t>
  </si>
  <si>
    <t>Aplica reintegro por mvp, ya se reconocio item (elemento_FacturadoID 50564801) en paquete 21070</t>
  </si>
  <si>
    <t>Aplica reintegro por mvp, ya se reconocio item (elemento_FacturadoID 50564803) en paquete 21070</t>
  </si>
  <si>
    <t>Aplica reintegro por mvp, ya se reconocio item (elemento_FacturadoID 50564809) en paquete 21070</t>
  </si>
  <si>
    <t>Aplica reintegro por mvp, ya se reconocio item (elemento_FacturadoID 50564802) en paquete 21070</t>
  </si>
  <si>
    <t>Aplica reintegro por mvp, ya se reconocio item (elemento_FacturadoID 50564800) en paquete 21070</t>
  </si>
  <si>
    <t>Aplica reintegro por mvp, ya se reconocio item (elemento_FacturadoID 50564825, 50564826, 50564827, 50564828, 50564829, 50564830, 50564831, 50564833, 50564834, 50564835, 50564836) en paquete 21070</t>
  </si>
  <si>
    <t>Rigoberto Martinez Fonseca</t>
  </si>
  <si>
    <t>Aplica reintegro por mvp, ya se reconocio item (elemento_FacturadoID 50564977) en paquete 25065</t>
  </si>
  <si>
    <t>Aplica reintegro por mvp, ya se reconocio item (elemento_FacturadoID 50565472) en paquete 21070</t>
  </si>
  <si>
    <t>Aplica reintegro por mvp, ya se reconocio item (elemento_FacturadoID 50565469) en paquete 21070</t>
  </si>
  <si>
    <t>Aplica reintegro por mvp, ya se reconocio item (elemento_FacturadoID 50565473) en paquete 21070</t>
  </si>
  <si>
    <t>Aplica reintegro por mvp, ya se reconocio item (elemento_FacturadoID 50565477) en paquete 21070</t>
  </si>
  <si>
    <t>Aplica reintegro por mvp, ya se reconocio item (elemento_FacturadoID 50565481) en paquete 21070</t>
  </si>
  <si>
    <t>Aplica reintegro por mvp, ya se reconocio item (elemento_FacturadoID 50565476) en paquete 21070</t>
  </si>
  <si>
    <t>Aplica reintegro por mvp, ya se reconocio item (elemento_FacturadoID 50565470) en paquete 21070</t>
  </si>
  <si>
    <t>Aplica reintegro por mvp, ya se reconocio item (elemento_FacturadoID 50565483) en paquete 21070</t>
  </si>
  <si>
    <t>Aplica reintegro por mvp, ya se reconocio item (elemento_FacturadoID 50565482) en paquete 21070</t>
  </si>
  <si>
    <t>Aplica reintegro por mvp, ya se reconocio item (elemento_FacturadoID 50565475) en paquete 21070</t>
  </si>
  <si>
    <t>Aplica reintegro por mvp, ya se reconocio item (elemento_FacturadoID 50565468) en paquete 21070</t>
  </si>
  <si>
    <t>Aplica reintegro por mvp, ya se reconocio item (elemento_FacturadoID 50565474) en paquete 21070</t>
  </si>
  <si>
    <t>Aplica reintegro por mvp, ya se reconocio item (elemento_FacturadoID 50566248) en paquete 21070</t>
  </si>
  <si>
    <t>Aplica reintegro por mvp, ya se reconocio item (elemento_FacturadoID 50566254) en paquete 21070</t>
  </si>
  <si>
    <t>Aplica reintegro por mvp, ya se reconocio item (elemento_FacturadoID 50566257) en paquete 21070</t>
  </si>
  <si>
    <t>Aplica reintegro por mvp, ya se reconocio item (elemento_FacturadoID 50566251) en paquete 21070</t>
  </si>
  <si>
    <t>Aplica reintegro por mvp, ya se reconocio item (elemento_FacturadoID 50566255) en paquete 21070</t>
  </si>
  <si>
    <t>Aplica reintegro por mvp, ya se reconocio item (elemento_FacturadoID 50566253) en paquete 21070</t>
  </si>
  <si>
    <t>Aplica reintegro por mvp, ya se reconocio item (elemento_FacturadoID 50566256) en paquete 21070</t>
  </si>
  <si>
    <t>Aplica reintegro por mvp, ya se reconocio item (elemento_FacturadoID 50566250) en paquete 21070</t>
  </si>
  <si>
    <t>Aplica reintegro por mvp, ya se reconocio item (elemento_FacturadoID 50566252) en paquete 21070</t>
  </si>
  <si>
    <t>Aplica reintegro por mvp, ya se reconocio item (elemento_FacturadoID 50566249) en paquete 21070</t>
  </si>
  <si>
    <t>Aplica reintegro por mvp, ya se reconocio item (elemento_FacturadoID 43126397) en paquete 20013.</t>
  </si>
  <si>
    <t>Aplica reintegro por mvp, ya se reconocio item (elemento_FacturadoID 43126407) en paquete 20013.</t>
  </si>
  <si>
    <t>Aplica reintegro por mvp, ya se reconocio item (elemento_FacturadoID 43126405) en paquete 20013.</t>
  </si>
  <si>
    <t>Aplica reintegro por mvp, ya se reconocio item (elemento_FacturadoID 43126399) en paquete 20013.</t>
  </si>
  <si>
    <t>Aplica reintegro por mvp, ya se reconocio item (elemento_FacturadoID 43126404) en paquete 20013.</t>
  </si>
  <si>
    <t>Aplica reintegro por mvp, ya se reconocio item (elemento_FacturadoID 43126406) en paquete 20013.</t>
  </si>
  <si>
    <t>Aplica reintegro por mvp, ya se reconocio item (elemento_FacturadoID 43126400) en paquete 20013.</t>
  </si>
  <si>
    <t>Aplica reintegro por mvp, ya se reconocio item (elemento_FacturadoID 43126403) en paquete 20013.</t>
  </si>
  <si>
    <t>Aplica reintegro por mvp, ya se reconocio item (elemento_FacturadoID 43126402) en paquete 20013.</t>
  </si>
  <si>
    <t>Aplica reintegro por mvp, ya se reconocio item (elemento_FacturadoID 43127503) en paquete 20013</t>
  </si>
  <si>
    <t>Aplica reintegro por mvp, ya se reconocio item (elemento_FacturadoID 43127497) en paquete 20013</t>
  </si>
  <si>
    <t>Aplica reintegro por mvp, ya se reconocio item (elemento_FacturadoID 43127509) en paquete 20013</t>
  </si>
  <si>
    <t>Aplica reintegro por mvp, ya se reconocio item (elemento_FacturadoID 43127498) en paquete 20013</t>
  </si>
  <si>
    <t>Aplica reintegro por mvp, ya se reconocio item (elemento_FacturadoID 43127507) en paquete 20013</t>
  </si>
  <si>
    <t>Aplica reintegro por mvp, ya se reconocio item (elemento_FacturadoID 43127500) en paquete 20013</t>
  </si>
  <si>
    <t>Aplica reintegro por mvp, ya se reconocio item (elemento_FacturadoID 43127506) en paquete 20013</t>
  </si>
  <si>
    <t>Aplica reintegro por mvp, ya se reconocio item (elemento_FacturadoID 43127504) en paquete 20013</t>
  </si>
  <si>
    <t>Aplica reintegro por mvp, ya se reconocio item (elemento_FacturadoID 43127502) en paquete 20013</t>
  </si>
  <si>
    <t>Aplica reintegro por mvp, ya se reconocio item (elemento_FacturadoID 43127510) en paquete 20013</t>
  </si>
  <si>
    <t>Aplica reintegro por mvp, ya se reconocio item (elemento_FacturadoID 43127499) en paquete 20013</t>
  </si>
  <si>
    <t>Aplica reintegro por mvp, ya se reconocio item (elemento_FacturadoID 43127508) en paquete 20013</t>
  </si>
  <si>
    <t>Aplica reintegro por mvp, ya se reconocio item (elemento_FacturadoID 43127495) en paquete 20013</t>
  </si>
  <si>
    <t>Al realizar la verificación de los soportes de la reclamación en el visor de imágenes de la intranet SII ECAT de la ADRES, se evidencia un mayor valor pagado, toda vez que, la factura de venta No.CM0000107691 registra cantidad (1) del elemento reclamado «Mano, dedos, puño (muñeca), codo, pie, clavícula, antebrazo, cuello de pie (tobillo), edad ósea (carpograma), calcáneo». Dicho elemento fue reclamado y aprobado mediante el radicado No. 10008684 en dos paquetes diferentes así:
En el primer paquete No. 20013, se reclamó la tecnología en salud «Mano, dedos, puño (muñeca), codo, pie, clavícula, antebrazo, cuello de pie (tobillo), edad ósea (carpograma), calcáneo», por cantidad 1 por un valor de $36.300,00
Posteriormente, en el segundo paquete No.25065, se reclamó nuevamente la factura de venta No.CM0000107691 con la tecnología en salud «Mano, dedos, puño (muñeca), codo, pie, clavícula, antebrazo, cuello de pie (tobillo), edad ósea (carpograma), calcáneo», por cantidad 1, por un valor de $36.300,00
Al verificar el detalle de la factura de venta No.CM0000107691 se identifica que la tecnología «Mano, dedos, puño (muñeca), codo, pie, clavícula, antebrazo, cuello de pie (tobillo), edad ósea (carpograma), calcáneo» fue facturada por cantidad total de 1, con un valor total de $36.300,00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</si>
  <si>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43127501) en paquete 20013</t>
  </si>
  <si>
    <t>Aplica reintegro por mvp, ya se reconocio item (elemento_FacturadoID 43127505) en paquete 20013</t>
  </si>
  <si>
    <t>Aplica reintegro por mvp, ya se reconocio item (elemento_FacturadoID 45641649) en paquete 21008.</t>
  </si>
  <si>
    <t>Aplica reintegro por mvp, ya se reconocio item (elemento_FacturadoID 45641650) en paquete 21008.</t>
  </si>
  <si>
    <t>Aplica reintegro por mvp, ya se reconocio item (elemento_FacturadoID 45641652) en paquete 21008.</t>
  </si>
  <si>
    <t>Aplica reintegro por mvp, ya se reconocio item (elemento_FacturadoID 45641646) en paquete 21008.</t>
  </si>
  <si>
    <t>Aplica reintegro por mvp, ya se reconocio item (elemento_FacturadoID 45641651) en paquete 21008.</t>
  </si>
  <si>
    <t>Aplica reintegro por mvp, ya se reconocio item (elemento_FacturadoID 45641648) en paquete 21008.</t>
  </si>
  <si>
    <t>Aplica reintegro por mvp, ya se reconocio item (elemento_FacturadoID 45641647) en paquete 21008.</t>
  </si>
  <si>
    <t>Aplica reintegro por mvp, ya se reconocio item (elemento_FacturadoID 46116632) en paquete 21011</t>
  </si>
  <si>
    <t>Aplica reintegro por mvp, ya se reconocio item (elemento_FacturadoID 46116634) en paquete 21011</t>
  </si>
  <si>
    <t>Aplica reintegro por mvp, ya se reconocio item (elemento_FacturadoID 46116629) en paquete 21011</t>
  </si>
  <si>
    <t>Al realizar la verificación de los soportes de la reclamación en el visor de imágenes de la intranet SII ECAT de la ADRES, se evidencia un mayor valor pagado, toda vez que, la factura de venta No. CM0000134802, registra cantidad (1) del elemento reclamado «Mano, dedos, puño (muñeca), codo, pie, clavícula, antebrazo, cuello de pie (tobillo), edad ósea (carpograma), calcáneo». Dicho elemento fue reclamado y aprobado mediante el radicado No. 10163496 en dos paquetes diferentes así:
En el primer paquete No. 21011, se reclamó la tecnología en salud «Mano, dedos, puño (muñeca), codo, pie, clavícula, antebrazo, cuello de pie (tobillo), edad ósea (carpograma), calcáneo», por cantidad 1 por un valor de $36.300,00
Posteriormente, en el segundo paquete No. 25065, se reclamó nuevamente la factura de venta No. CM0000134802 con la tecnología en salud «Mano, dedos, puño (muñeca), codo, pie, clavícula, antebrazo, cuello de pie (tobillo), edad ósea (carpograma), calcáneo», por cantidad 1, por un valor de $36.300,00
Al verificar el detalle de la factura de venta No. CM0000134802, se identifica que la tecnología «Mano, dedos, puño (muñeca), codo, pie, clavícula, antebrazo, cuello de pie (tobillo), edad ósea (carpograma), calcáneo» fue facturada por cantidad total de 1, con un valor total de $36.300,00,00,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</si>
  <si>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46116636) en paquete 21011</t>
  </si>
  <si>
    <t>Aplica reintegro por mvp, ya se reconocio item (elemento_FacturadoID 46116633) en paquete 21011</t>
  </si>
  <si>
    <t>Aplica reintegro por mvp, ya se reconocio item (elemento_FacturadoID 46116635) en paquete 21011</t>
  </si>
  <si>
    <t>Aplica reintegro por mvp, ya se reconocio item (elemento_FacturadoID 46116630) en paquete 21011</t>
  </si>
  <si>
    <t>Aplica reintegro por mvp, ya se reconocio item (elemento_FacturadoID 46117097) en paquete 21011</t>
  </si>
  <si>
    <t>Aplica reintegro por mvp, ya se reconocio item (elemento_FacturadoID 46117098) en paquete 21011</t>
  </si>
  <si>
    <t>Aplica reintegro por mvp, ya se reconocio item (elemento_FacturadoID 46117096) en paquete 21011</t>
  </si>
  <si>
    <t>Aplica reintegro por mvp, ya se reconocio item (elemento_FacturadoID 46117099) en paquete 21011</t>
  </si>
  <si>
    <t>Aplica reintegro por mvp, ya se reconocio item (elemento_FacturadoID ) en paquete .</t>
  </si>
  <si>
    <t>Al realizar la verificación de los soportes de la reclamación en el visor de imágenes de la intranet SII ECAT de la ADRES, se evidencia un mayor valor pagado, toda vez que, la factura de venta No. CM0000135365, registra cantidad (1) del elemento reclamado «Dexametasona 8 Mg / 2 Ml-Caja Por 100 Ampollas De Vidrio Transparente Tipo I Por 1 Ml Cada Una». Dicho elemento fue reclamado y aprobado mediante el radicado No. 10163448 en dos paquetes diferentes así:
En el primer paquete No. 21011, se reclamó la tecnología en salud «Dexametasona 8 Mg / 2 Ml-Caja Por 100 Ampollas De Vidrio Transparente Tipo I Por 1 Ml Cada Una», por cantidad 1 por un valor de $4600
Posteriormente, en el segundo paquete No. 25065, se reclamó nuevamente la factura de venta No. CM0000135365 con la tecnología en salud «Dexametasona 8 Mg / 2 Ml-Caja Por 100 Ampollas De Vidrio Transparente Tipo I Por 1 Ml Cada Una», por cantidad 1, por un valor de $4600
Al verificar el detalle de la factura de venta No. CM0000135365, se identifica que la tecnología «Dexametasona 8 Mg / 2 Ml-Caja Por 100 Ampollas De Vidrio Transparente Tipo I Por 1 Ml Cada Una» fue facturada por cantidad total de 1, con un valor total de $4600,00,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</si>
  <si>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46115480) en paquete 21011</t>
  </si>
  <si>
    <t>Aplica reintegro por mvp, ya se reconocio item (elemento_FacturadoID 46115478) en paquete 21011</t>
  </si>
  <si>
    <t>Aplica reintegro por mvp, ya se reconocio item (elemento_FacturadoID 46115475) en paquete 21011</t>
  </si>
  <si>
    <t>Aplica reintegro por mvp, ya se reconocio item (elemento_FacturadoID 46115471) en paquete 21011</t>
  </si>
  <si>
    <t>Aplica reintegro por mvp, ya se reconocio item (elemento_FacturadoID 46115470) en paquete 21011</t>
  </si>
  <si>
    <t>Aplica reintegro por mvp, ya se reconocio item (elemento_FacturadoID 46115482) en paquete 21011</t>
  </si>
  <si>
    <t>Aplica reintegro por mvp, ya se reconocio item (elemento_FacturadoID 46115472) en paquete 21011</t>
  </si>
  <si>
    <t>Aplica reintegro por mvp, ya se reconocio item (elemento_FacturadoID 46115479) en paquete 21011</t>
  </si>
  <si>
    <t>Aplica reintegro por mvp, ya se reconocio item (elemento_FacturadoID 46115481) en paquete 21011</t>
  </si>
  <si>
    <t>Aplica reintegro por mvp, ya se reconocio item (elemento_FacturadoID 46115476) en paquete 21011</t>
  </si>
  <si>
    <t>Aplica reintegro por mvp, ya se reconocio item (elemento_FacturadoID 46115477) en paquete 21011</t>
  </si>
  <si>
    <t>Aplica reintegro por mvp, ya se reconocio item (elemento_FacturadoID 46115473) en paquete 21011</t>
  </si>
  <si>
    <t>Aplica reintegro por mvp, ya se reconocio item (elemento_FacturadoID 46115602) en paquete 21011</t>
  </si>
  <si>
    <t>Aplica reintegro por mvp, ya se reconocio item (elemento_FacturadoID 46115601) en paquete 21011</t>
  </si>
  <si>
    <t>Aplica reintegro por mvp, ya se reconocio item (elemento_FacturadoID 46115597) en paquete 21011</t>
  </si>
  <si>
    <t>Aplica reintegro por mvp, ya se reconocio item (elemento_FacturadoID 46115604) en paquete 21011</t>
  </si>
  <si>
    <t>Aplica reintegro por mvp, ya se reconocio item (elemento_FacturadoID 46115607) en paquete 21011</t>
  </si>
  <si>
    <t>Aplica reintegro por mvp, ya se reconocio item (elemento_FacturadoID 46115599) en paquete 21011</t>
  </si>
  <si>
    <t>Aplica reintegro por mvp, ya se reconocio item (elemento_FacturadoID 46115600) en paquete 21011</t>
  </si>
  <si>
    <t>Aplica reintegro por mvp, ya se reconocio item (elemento_FacturadoID 46115603) en paquete 21011</t>
  </si>
  <si>
    <t>Aplica reintegro por mvp, ya se reconocio item (elemento_FacturadoID 46115799) en paquete 21011</t>
  </si>
  <si>
    <t>Aplica reintegro por mvp, ya se reconocio item (elemento_FacturadoID 46115807) en paquete 21011</t>
  </si>
  <si>
    <t>Aplica reintegro por mvp, ya se reconocio item (elemento_FacturadoID 46115809) en paquete 21011</t>
  </si>
  <si>
    <t>Aplica reintegro por mvp, ya se reconocio item (elemento_FacturadoID 46115802) en paquete 21011</t>
  </si>
  <si>
    <t>Aplica reintegro por mvp, ya se reconocio item (elemento_FacturadoID 46115803) en paquete 21011</t>
  </si>
  <si>
    <t>Aplica reintegro por mvp, ya se reconocio item (elemento_FacturadoID 46115806) en paquete 21011</t>
  </si>
  <si>
    <t>Aplica reintegro por mvp, ya se reconocio item (elemento_FacturadoID 46115805) en paquete 21011</t>
  </si>
  <si>
    <t>Aplica reintegro por mvp, ya se reconocio item (elemento_FacturadoID 46115808) en paquete 21011</t>
  </si>
  <si>
    <t>Aplica reintegro por mvp, ya se reconocio item (elemento_FacturadoID 46115800) en paquete 21011</t>
  </si>
  <si>
    <t>Al realizar la verificación de los soportes de la reclamación en el visor de imágenes de la intranet SII ECAT de la ADRES, se evidencia un mayor valor pagado, toda vez que, la factura de venta No. CM0000137764, registra cantidad (1) del elemento reclamado «Mano, dedos, puño (muñeca), codo, pie, clavícula, antebrazo, cuello de pie (tobillo), edad ósea (carpograma), calcáneo». Dicho elemento fue reclamado y aprobado mediante el radicado No. 10163469 en dos paquetes diferentes así:
En el primer paquete No. 21011, se reclamó la tecnología en salud «Mano, dedos, puño (muñeca), codo, pie, clavícula, antebrazo, cuello de pie (tobillo), edad ósea (carpograma), calcáneo», por cantidad 1 por un valor de $36.300,00
Posteriormente, en el segundo paquete No. 25065, se reclamó nuevamente la factura de venta No. CM0000137764 con la tecnología en salud «Mano, dedos, puño (muñeca), codo, pie, clavícula, antebrazo, cuello de pie (tobillo), edad ósea (carpograma), calcáneo», por cantidad 1, por un valor de $36.300,00
Al verificar el detalle de la factura de venta No. CM0000137764, se identifica que la tecnología «Mano, dedos, puño (muñeca), codo, pie, clavícula, antebrazo, cuello de pie (tobillo), edad ósea (carpograma), calcáneo» fue facturada por cantidad total de 1, con un valor total de $36.300,00,00,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</si>
  <si>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46115804) en paquete 21011</t>
  </si>
  <si>
    <t>Aplica reintegro por mvp, ya se reconocio item (elemento_FacturadoID 46115798) en paquete 21011</t>
  </si>
  <si>
    <t>Aplica reintegro por mvp, ya se reconocio item (elemento_FacturadoID 46115967,46115971) en paquete 21011</t>
  </si>
  <si>
    <t>Aplica reintegro por mvp, ya se reconocio item (elemento_FacturadoID 46115972) en paquete 21011</t>
  </si>
  <si>
    <t>Aplica reintegro por mvp, ya se reconocio item (elemento_FacturadoID 46115968,46115970) en paquete 21011</t>
  </si>
  <si>
    <t>Aplica reintegro por mvp, ya se reconocio item (elemento_FacturadoID XXXXXXXX) en paquete 22058</t>
  </si>
  <si>
    <t>Aplica reintegro por mvp, ya se reconocio item (elemento_FacturadoID 46115962) en paquete 21011</t>
  </si>
  <si>
    <t>Al realizar la verificación de los soportes de la reclamación en el visor de imágenes de la intranet SII ECAT de la ADRES, se evidencia un mayor valor pagado, toda vez que, la factura de venta No. CM0000138254, registra cantidad (1) del elemento reclamado «Mano, dedos, puño (muñeca), codo, pie, clavícula, antebrazo, cuello de pie (tobillo), edad ósea (carpograma), calcáneo». Dicho elemento fue reclamado y aprobado mediante el radicado No. 10163478 en dos paquetes diferentes así:
En el primer paquete No. 21011, se reclamó la tecnología en salud «Mano, dedos, puño (muñeca), codo, pie, clavícula, antebrazo, cuello de pie (tobillo), edad ósea (carpograma), calcáneo», por cantidad 1 por un valor de $36.300,00
Posteriormente, en el segundo paquete No. 25065, se reclamó nuevamente la factura de venta No. CM0000138254 con la tecnología en salud «Mano, dedos, puño (muñeca), codo, pie, clavícula, antebrazo, cuello de pie (tobillo), edad ósea (carpograma), calcáneo», por cantidad 1, por un valor de $36.300,00
Al verificar el detalle de la factura de venta No. CM0000138254, se identifica que la tecnología «Mano, dedos, puño (muñeca), codo, pie, clavícula, antebrazo, cuello de pie (tobillo), edad ósea (carpograma), calcáneo» fue facturada por cantidad total de 1, con un valor total de $36.300,00,00,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</si>
  <si>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46115965) en paquete 21011</t>
  </si>
  <si>
    <t>Aplica reintegro por mvp, ya se reconocio item (elemento_FacturadoID 46115976) en paquete 21011.</t>
  </si>
  <si>
    <t>Katherine Jimenez Charrys</t>
  </si>
  <si>
    <t>Aplica reintegro por mvp, ya se reconocio item (elemento_FacturadoID 46115977) en paquete 21011.</t>
  </si>
  <si>
    <t>Aplica reintegro por mvp, ya se reconocio item (elemento_FacturadoID 46115980) en paquete 21011.</t>
  </si>
  <si>
    <t>Aplica reintegro por mvp, ya se reconocio item (elemento_FacturadoID 46115978) en paquete 21011.</t>
  </si>
  <si>
    <t>Aplica reintegro por mvp, ya se reconocio item (elemento_FacturadoID 46115979) en paquete 21011.</t>
  </si>
  <si>
    <t>Aplica reintegro por mvp, ya se reconocio item (elemento_FacturadoID 46115981) en paquete 21011.</t>
  </si>
  <si>
    <t>Aplica reintegro por mvp, ya se reconocio item (elemento_FacturadoID 46115974) en paquete 21011.</t>
  </si>
  <si>
    <t>Aplica reintegro por mvp, ya se reconocio item (elemento_FacturadoID 49629186) en paquete 21058</t>
  </si>
  <si>
    <t>Aplica reintegro por mvp, ya se reconocio item (elemento_FacturadoID 49629197) en paquete 21058</t>
  </si>
  <si>
    <t>Aplica reintegro por mvp, ya se reconocio item (elemento_FacturadoID 49629194) en paquete 21058</t>
  </si>
  <si>
    <t>Aplica reintegro por mvp, ya se reconocio item (elemento_FacturadoID 49629195) en paquete 21058</t>
  </si>
  <si>
    <t>Aplica reintegro por mvp, ya se reconocio item (elemento_FacturadoID 49629190) en paquete 21058</t>
  </si>
  <si>
    <t>Aplica reintegro por mvp, ya se reconocio item (elemento_FacturadoID 49629188) en paquete 21058</t>
  </si>
  <si>
    <t>Aplica reintegro por mvp, ya se reconocio item (elemento_FacturadoID 49629187) en paquete 21058</t>
  </si>
  <si>
    <t>Aplica reintegro por mvp, ya se reconocio item (elemento_FacturadoID 49629196) en paquete 21058</t>
  </si>
  <si>
    <t>Aplica reintegro por mvp, ya se reconocio item (elemento_FacturadoID 49629192) en paquete 21058</t>
  </si>
  <si>
    <t>Aplica reintegro por mvp, ya se reconocio item (elemento_FacturadoID 49629382) en paquete 21058</t>
  </si>
  <si>
    <t>Andreina Julio De Avila</t>
  </si>
  <si>
    <t>Aplica reintegro por mvp, ya se reconocio item (elemento_FacturadoID 49629377) en paquete 21058</t>
  </si>
  <si>
    <t>Aplica reintegro por mvp, ya se reconocio item (elemento_FacturadoID 49629386) en paquete 21058</t>
  </si>
  <si>
    <t>Aplica reintegro por mvp, ya se reconocio item (elemento_FacturadoID 49629385) en paquete 21058</t>
  </si>
  <si>
    <t>Aplica reintegro por mvp, ya se reconocio item (elemento_FacturadoID 49629387) en paquete 21058</t>
  </si>
  <si>
    <t>Aplica reintegro por mvp, ya se reconocio item (elemento_FacturadoID 49629378) en paquete 21058</t>
  </si>
  <si>
    <t>Aplica reintegro por mvp, ya se reconocio item (elemento_FacturadoID 49629379) en paquete 21058</t>
  </si>
  <si>
    <t>Aplica reintegro por mvp, ya se reconocio item (elemento_FacturadoID 49629474) en paquete 21058</t>
  </si>
  <si>
    <t>Maryoris Guerrero Charris</t>
  </si>
  <si>
    <t>Aplica reintegro por mvp, ya se reconocio item (elemento_FacturadoID 49629473) en paquete 21058</t>
  </si>
  <si>
    <t>Aplica reintegro por mvp, ya se reconocio item (elemento_FacturadoID 49629480) en paquete 21058</t>
  </si>
  <si>
    <t>Aplica reintegro por mvp, ya se reconocio item (elemento_FacturadoID 49629467) en paquete 21058</t>
  </si>
  <si>
    <t>Aplica reintegro por mvp, ya se reconocio item (elemento_FacturadoID 49629471) en paquete 21058</t>
  </si>
  <si>
    <t>Aplica reintegro por mvp, ya se reconocio item (elemento_FacturadoID 49629482) en paquete 21058</t>
  </si>
  <si>
    <t>Aplica reintegro por mvp, ya se reconocio item (elemento_FacturadoID 49629470) en paquete 21058</t>
  </si>
  <si>
    <t>Aplica reintegro por mvp, ya se reconocio item (elemento_FacturadoID 49629479) en paquete 21058</t>
  </si>
  <si>
    <t>Aplica reintegro por mvp, ya se reconocio item (elemento_FacturadoID 49629484) en paquete 21058</t>
  </si>
  <si>
    <t>Aplica reintegro por mvp, ya se reconocio item (elemento_FacturadoID 49629466) en paquete 21058</t>
  </si>
  <si>
    <t>Aplica reintegro por mvp, ya se reconocio item (elemento_FacturadoID 49629475) en paquete 21058</t>
  </si>
  <si>
    <t>Aplica reintegro por mvp, ya se reconocio item (elemento_FacturadoID 49629476) en paquete 21058</t>
  </si>
  <si>
    <t>Aplica reintegro por mvp, ya se reconocio item (elemento_FacturadoID 49629481) en paquete 21058</t>
  </si>
  <si>
    <t>Aplica reintegro por mvp, ya se reconocio item (elemento_FacturadoID 49629478) en paquete 21058</t>
  </si>
  <si>
    <t>Aplica reintegro por mvp, ya se reconocio item (elemento_FacturadoID 49629477) en paquete 21058</t>
  </si>
  <si>
    <t>Aplica reintegro por mvp, ya se reconocio item (elemento_FacturadoID 49629472) en paquete 21058</t>
  </si>
  <si>
    <t>Aplica reintegro por mvp, ya se reconocio item (elemento_FacturadoID 49629464) en paquete 21058</t>
  </si>
  <si>
    <t>Aplica reintegro por mvp, ya se reconocio item (elemento_FacturadoID 49629468) en paquete 21058</t>
  </si>
  <si>
    <t>Aplica reintegro por mvp, ya se reconocio item (elemento_FacturadoID 49629483) en paquete 21058</t>
  </si>
  <si>
    <t>Aplica reintegro por mvp, ya se reconocio item (elemento_FacturadoID 49629485) en paquete 21058</t>
  </si>
  <si>
    <t>Aplica reintegro por mvp, ya se reconocio item (elemento_FacturadoID 49629469) en paquete 21058</t>
  </si>
  <si>
    <t>Aplica reintegro por mvp, ya se reconocio item (elemento_FacturadoID 49629465) en paquete 21058</t>
  </si>
  <si>
    <t>Aplica reintegro por mvp, ya se reconocio item (elemento_FacturadoID 49629781) en paquete 21058</t>
  </si>
  <si>
    <t>Aplica reintegro por mvp, ya se reconocio item (elemento_FacturadoID XXXXXXXX) en paquete 21058</t>
  </si>
  <si>
    <t>Aplica reintegro por mvp, ya se reconocio item (elemento_FacturadoID 49629779) en paquete 21058</t>
  </si>
  <si>
    <t>Aplica reintegro por mvp, ya se reconocio item (elemento_FacturadoID 60883867) en paquete 25065</t>
  </si>
  <si>
    <t>Aplica reintegro por mvp, ya se reconocio item (elemento_FacturadoID 49629774,49629775) en paquete 21058</t>
  </si>
  <si>
    <t>Aplica reintegro por mvp, ya se reconocio item (elemento_FacturadoID 49629772,49629773) en paquete 21058</t>
  </si>
  <si>
    <t>Aplica reintegro por mvp, ya se reconocio item (elemento_FacturadoID 49629769 ) en paquete 21058</t>
  </si>
  <si>
    <t>Aplica reintegro por mvp, ya se reconocio item (elemento_FacturadoID 49629768 ) en paquete 21058</t>
  </si>
  <si>
    <t>Aplica reintegro por mvp, ya se reconocio item (elemento_FacturadoID 49629770,49629771) en paquete 21058</t>
  </si>
  <si>
    <t>Aplica reintegro por mvp, ya se reconocio item (elemento_FacturadoID 49629765) en paquete 21058</t>
  </si>
  <si>
    <t>Aplica reintegro por mvp, ya se reconocio item (elemento_FacturadoID 49629780) en paquete 21058</t>
  </si>
  <si>
    <t>Aplica reintegro por mvp, ya se reconocio item (elemento_FacturadoID 49630511) en paquete 21058</t>
  </si>
  <si>
    <t>Lilibeth Pitre Ayala</t>
  </si>
  <si>
    <t>Aplica reintegro por mvp, ya se reconocio item (elemento_FacturadoID 49630506) en paquete 21058</t>
  </si>
  <si>
    <t>Aplica reintegro por mvp, ya se reconocio item (elemento_FacturadoID 49630514) en paquete 21058</t>
  </si>
  <si>
    <t>Aplica reintegro por mvp, ya se reconocio item (elemento_FacturadoID 49630508) en paquete 21058</t>
  </si>
  <si>
    <t>Aplica reintegro por mvp, ya se reconocio item (elemento_FacturadoID 49630505) en paquete 21058</t>
  </si>
  <si>
    <t>Aplica reintegro por mvp, ya se reconocio item (elemento_FacturadoID 49630513) en paquete 21058</t>
  </si>
  <si>
    <t>Aplica reintegro por mvp, ya se reconocio item (elemento_FacturadoID 49630515) en paquete 21058</t>
  </si>
  <si>
    <t>Aplica reintegro por mvp, ya se reconocio item (elemento_FacturadoID 49630512) en paquete 21058</t>
  </si>
  <si>
    <t>Aplica reintegro por mvp, ya se reconocio item (elemento_FacturadoID 49630507) en paquete 21058</t>
  </si>
  <si>
    <t>Aplica reintegro por mvp, ya se reconocio item (elemento_FacturadoID 49630510) en paquete 21058</t>
  </si>
  <si>
    <t>Aplica reintegro por mvp, ya se reconocio item (elemento_FacturadoID 49630850) en paquete 21058</t>
  </si>
  <si>
    <t>Aplica reintegro por mvp, ya se reconocio item (elemento_FacturadoID 49630832) en paquete 21058</t>
  </si>
  <si>
    <t>Aplica reintegro por mvp, ya se reconocio item (elemento_FacturadoID 49630807) en paquete 21058</t>
  </si>
  <si>
    <t>Aplica reintegro por mvp, ya se reconocio item (elemento_FacturadoID 49630806) en paquete 21058</t>
  </si>
  <si>
    <t>Aplica reintegro por mvp, ya se reconocio item (elemento_FacturadoID 49630857) en paquete 21058</t>
  </si>
  <si>
    <t>Aplica reintegro por mvp, ya se reconocio item (elemento_FacturadoID 49630854) en paquete 21058</t>
  </si>
  <si>
    <t>Aplica reintegro por mvp, ya se reconocio item (elemento_FacturadoID 49630825) en paquete 21058</t>
  </si>
  <si>
    <t>Aplica reintegro por mvp, ya se reconocio item (elemento_FacturadoID 49630809) en paquete 21058</t>
  </si>
  <si>
    <t>Aplica reintegro por mvp, ya se reconocio item (elemento_FacturadoID 49630796) en paquete 21058</t>
  </si>
  <si>
    <t>Aplica reintegro por mvp, ya se reconocio item (elemento_FacturadoID 49630843) en paquete 21058</t>
  </si>
  <si>
    <t>Aplica reintegro por mvp, ya se reconocio item (elemento_FacturadoID 49630819) en paquete 21058</t>
  </si>
  <si>
    <t>Aplica reintegro por mvp, ya se reconocio item (elemento_FacturadoID 49630795) en paquete 21058</t>
  </si>
  <si>
    <t>Aplica reintegro por mvp, ya se reconocio item (elemento_FacturadoID 49630846) en paquete 21058</t>
  </si>
  <si>
    <t>Aplica reintegro por mvp, ya se reconocio item (elemento_FacturadoID 49630834) en paquete 21058</t>
  </si>
  <si>
    <t>Aplica reintegro por mvp, ya se reconocio item (elemento_FacturadoID 49630808) en paquete 21058</t>
  </si>
  <si>
    <t>Aplica reintegro por mvp, ya se reconocio item (elemento_FacturadoID 49630852) en paquete 21058</t>
  </si>
  <si>
    <t>Aplica reintegro por mvp, ya se reconocio item (elemento_FacturadoID 49630821) en paquete 21058</t>
  </si>
  <si>
    <t>Aplica reintegro por mvp, ya se reconocio item (elemento_FacturadoID 49630829) en paquete 21058</t>
  </si>
  <si>
    <t>Aplica reintegro por mvp, ya se reconocio item (elemento_FacturadoID 49630818) en paquete 21058</t>
  </si>
  <si>
    <t>Aplica reintegro por mvp, ya se reconocio item (elemento_FacturadoID 49630797) en paquete 21058</t>
  </si>
  <si>
    <t>Aplica reintegro por mvp, ya se reconocio item (elemento_FacturadoID 49630817) en paquete 21058</t>
  </si>
  <si>
    <t>Aplica reintegro por mvp, ya se reconocio item (elemento_FacturadoID 49630810) en paquete 21058</t>
  </si>
  <si>
    <t>Aplica reintegro por mvp, ya se reconocio item (elemento_FacturadoID 49630802) en paquete 21058</t>
  </si>
  <si>
    <t>Aplica reintegro por mvp, ya se reconocio item (elemento_FacturadoID 49630812) en paquete 21058</t>
  </si>
  <si>
    <t>Aplica reintegro por mvp, ya se reconocio item (elemento_FacturadoID 49630811) en paquete 21058</t>
  </si>
  <si>
    <t>Aplica reintegro por mvp, ya se reconocio item (elemento_FacturadoID 49630830) en paquete 21058</t>
  </si>
  <si>
    <t>Aplica reintegro por mvp, ya se reconocio item (elemento_FacturadoID 49630801) en paquete 21058</t>
  </si>
  <si>
    <t>Aplica reintegro por mvp, ya se reconocio item (elemento_FacturadoID 49630849) en paquete 21058</t>
  </si>
  <si>
    <t>Aplica reintegro por mvp, ya se reconocio item (elemento_FacturadoID 49630816) en paquete 21058</t>
  </si>
  <si>
    <t>Aplica reintegro por mvp, ya se reconocio item (elemento_FacturadoID 49630856) en paquete 21058</t>
  </si>
  <si>
    <t>Aplica reintegro por mvp, ya se reconocio item (elemento_FacturadoID 49630799) en paquete 21058</t>
  </si>
  <si>
    <t>Aplica reintegro por mvp, ya se reconocio item (elemento_FacturadoID 49630815) en paquete 21058</t>
  </si>
  <si>
    <t>Aplica reintegro por mvp, ya se reconocio item (elemento_FacturadoID 49630820) en paquete 21058</t>
  </si>
  <si>
    <t>Aplica reintegro por mvp, ya se reconocio item (elemento_FacturadoID 49630845) en paquete 21058</t>
  </si>
  <si>
    <t>Aplica reintegro por mvp, ya se reconocio item (elemento_FacturadoID 49630803) en paquete 21058</t>
  </si>
  <si>
    <t>Aplica reintegro por mvp, ya se reconocio item (elemento_FacturadoID 49630804) en paquete 21058</t>
  </si>
  <si>
    <t>Aplica reintegro por mvp, ya se reconocio item (elemento_FacturadoID 49630814) en paquete 21058</t>
  </si>
  <si>
    <t>Aplica reintegro por mvp, ya se reconocio item (elemento_FacturadoID 49630853) en paquete 21058</t>
  </si>
  <si>
    <t>Aplica reintegro por mvp, ya se reconocio item (elemento_FacturadoID 49630840) en paquete 21058</t>
  </si>
  <si>
    <t>Aplica reintegro por mvp, ya se reconocio item (elemento_FacturadoID 49630838) en paquete 21058</t>
  </si>
  <si>
    <t>Aplica reintegro por mvp, ya se reconocio item (elemento_FacturadoID 49630844) en paquete 21058</t>
  </si>
  <si>
    <t>Aplica reintegro por mvp, ya se reconocio item (elemento_FacturadoID 49630833) en paquete 21058</t>
  </si>
  <si>
    <t>Aplica reintegro por mvp, ya se reconocio item (elemento_FacturadoID 49630805) en paquete 21058</t>
  </si>
  <si>
    <t>Aplica reintegro por mvp, ya se reconocio item (elemento_FacturadoID 49630837) en paquete 21058</t>
  </si>
  <si>
    <t>Aplica reintegro por mvp, ya se reconocio item (elemento_FacturadoID 49630813) en paquete 21058</t>
  </si>
  <si>
    <t>Aplica reintegro por mvp, ya se reconocio item (elemento_FacturadoID 49630828) en paquete 21058</t>
  </si>
  <si>
    <t>Aplica reintegro por mvp, ya se reconocio item (elemento_FacturadoID 49630824) en paquete 21058</t>
  </si>
  <si>
    <t>Aplica reintegro por mvp, ya se reconocio item (elemento_FacturadoID 49630851) en paquete 21058</t>
  </si>
  <si>
    <t>Aplica reintegro por mvp, ya se reconocio item (elemento_FacturadoID 49630831) en paquete 21058</t>
  </si>
  <si>
    <t>Aplica reintegro por mvp, ya se reconocio item (elemento_FacturadoID 49630839) en paquete 21058</t>
  </si>
  <si>
    <t>Aplica reintegro por mvp, ya se reconocio item (elemento_FacturadoID 49630800) en paquete 21058</t>
  </si>
  <si>
    <t>Aplica reintegro por mvp, ya se reconocio item (elemento_FacturadoID 49630900) en paquete 21058</t>
  </si>
  <si>
    <t xml:space="preserve">Carmelo Rodriguez </t>
  </si>
  <si>
    <t>Aplica reintegro por mvp, ya se reconocio item (elemento_FacturadoID 49630930) en paquete 21058</t>
  </si>
  <si>
    <t>Aplica reintegro por mvp, ya se reconocio item (elemento_FacturadoID 49630923) en paquete 21058</t>
  </si>
  <si>
    <t>Aplica reintegro por mvp, ya se reconocio item (elemento_FacturadoID 49630868) en paquete 21058</t>
  </si>
  <si>
    <t>Aplica reintegro por mvp, ya se reconocio item (elemento_FacturadoID 49630891) en paquete 21058</t>
  </si>
  <si>
    <t>Aplica reintegro por mvp, ya se reconocio item (elemento_FacturadoID 49630890) en paquete 21058</t>
  </si>
  <si>
    <t>Aplica reintegro por mvp, ya se reconocio item (elemento_FacturadoID 49630893) en paquete 21058</t>
  </si>
  <si>
    <t>Aplica reintegro por mvp, ya se reconocio item (elemento_FacturadoID 49630892) en paquete 21058</t>
  </si>
  <si>
    <t>Aplica reintegro por mvp, ya se reconocio item (elemento_FacturadoID 49630873) en paquete 21058</t>
  </si>
  <si>
    <t>Aplica reintegro por mvp, ya se reconocio item (elemento_FacturadoID 49630865) en paquete 21058</t>
  </si>
  <si>
    <t>Aplica reintegro por mvp, ya se reconocio item (elemento_FacturadoID 60884936) en paquete 21058</t>
  </si>
  <si>
    <t>Aplica reintegro por mvp, ya se reconocio item (elemento_FacturadoID 49630866) en paquete 21058</t>
  </si>
  <si>
    <t>Aplica reintegro por mvp, ya se reconocio item (elemento_FacturadoID 49630906) en paquete 21058</t>
  </si>
  <si>
    <t>Aplica reintegro por mvp, ya se reconocio item (elemento_FacturadoID 49630907) en paquete 21058</t>
  </si>
  <si>
    <t>Aplica reintegro por mvp, ya se reconocio item (elemento_FacturadoID 49630915) en paquete 21058</t>
  </si>
  <si>
    <t>Aplica reintegro por mvp, ya se reconocio item (elemento_FacturadoID 49630920) en paquete 21058</t>
  </si>
  <si>
    <t>Aplica reintegro por mvp, ya se reconocio item (elemento_FacturadoID 49630910) en paquete 21058</t>
  </si>
  <si>
    <t>Aplica reintegro por mvp, ya se reconocio item (elemento_FacturadoID 49630876) en paquete 21058</t>
  </si>
  <si>
    <t>Aplica reintegro por mvp, ya se reconocio item (elemento_FacturadoID 49630879) en paquete 21058</t>
  </si>
  <si>
    <t>Aplica reintegro por mvp, ya se reconocio item (elemento_FacturadoID 49630878) en paquete 21058</t>
  </si>
  <si>
    <t>Aplica reintegro por mvp, ya se reconocio item (elemento_FacturadoID 49630871) en paquete 21058</t>
  </si>
  <si>
    <t>Aplica reintegro por mvp, ya se reconocio item (elemento_FacturadoID 49630877) en paquete 21058</t>
  </si>
  <si>
    <t>Aplica reintegro por mvp, ya se reconocio item (elemento_FacturadoID 49630870) en paquete 21058</t>
  </si>
  <si>
    <t>Aplica reintegro por mvp, ya se reconocio item (elemento_FacturadoID 49630872) en paquete 21058</t>
  </si>
  <si>
    <t>Aplica reintegro por mvp, ya se reconocio item (elemento_FacturadoID 49631522) en paquete 21058</t>
  </si>
  <si>
    <t>Aplica reintegro por mvp, ya se reconocio item (elemento_FacturadoID 49631528) en paquete 21058</t>
  </si>
  <si>
    <t>Aplica reintegro por mvp, ya se reconocio item (elemento_FacturadoID 49631529) en paquete 21058</t>
  </si>
  <si>
    <t>Aplica reintegro por mvp, ya se reconocio item (elemento_FacturadoID 49631527) en paquete 21058</t>
  </si>
  <si>
    <t>Aplica reintegro por mvp, ya se reconocio item (elemento_FacturadoID 49631526) en paquete 21058</t>
  </si>
  <si>
    <t>Aplica reintegro por mvp, ya se reconocio item (elemento_FacturadoID 49631533) en paquete 21058</t>
  </si>
  <si>
    <t>Aplica reintegro por mvp, ya se reconocio item (elemento_FacturadoID 49631531) en paquete 21058</t>
  </si>
  <si>
    <t>Aplica reintegro por mvp, ya se reconocio item (elemento_FacturadoID 49631530) en paquete 21058</t>
  </si>
  <si>
    <t>Aplica reintegro por mvp, ya se reconocio item (elemento_FacturadoID 49631524) en paquete 21058</t>
  </si>
  <si>
    <t>Aplica reintegro por mvp, ya se reconocio item (elemento_FacturadoID 49631534) en paquete 21058</t>
  </si>
  <si>
    <t>Aplica reintegro por mvp, ya se reconocio item (elemento_FacturadoID 49631525) en paquete 21058</t>
  </si>
  <si>
    <t>Aplica reintegro por mvp, ya se reconocio item (elemento_FacturadoID 49631523) en paquete 21058</t>
  </si>
  <si>
    <t>Aplica reintegro por mvp, ya se reconocio item (elemento_FacturadoID 49631557) en paquete 21058.</t>
  </si>
  <si>
    <t>Aplica reintegro por mvp, ya se reconocio item (elemento_FacturadoID 49631553) en paquete 21058.</t>
  </si>
  <si>
    <t>Aplica reintegro por mvp, ya se reconocio item (elemento_FacturadoID 49631549) en paquete 21058.</t>
  </si>
  <si>
    <t>Aplica reintegro por mvp, ya se reconocio item (elemento_FacturadoID 49631545) en paquete 21058.</t>
  </si>
  <si>
    <t>Aplica reintegro por mvp, ya se reconocio item (elemento_FacturadoID 49631582) en paquete 21058.</t>
  </si>
  <si>
    <t>Aplica reintegro por mvp, ya se reconocio item (elemento_FacturadoID 49631587) en paquete 21058.</t>
  </si>
  <si>
    <t>Aplica reintegro por mvp, ya se reconocio item (elemento_FacturadoID 49631573) en paquete 21058.</t>
  </si>
  <si>
    <t>Al realizar la verificación de los soportes de la reclamación en el visor de imágenes de la intranet SII ECAT de la ADRES, se evidencia un mayor valor pagado, toda vez que, la factura de venta No. CM0000175429, registra cantidad (2) del elemento reclamado «Mano, dedos, puño (muñeca), codo, pie, clavícula, antebrazo, cuello de pie (tobillo), edad ósea (carpograma), calcáneo» por un valor unitario de $38.800,00 para un total de $ 77.600,00. Dicho elemento fue reclamado y aprobado mediante el radicado No. 10341518 en dos paquetes diferentes así:
En el primer paquete No. 21058, se reclamó el valor de la tecnología en salud «Mano, dedos, puño (muñeca), codo, pie, clavícula, antebrazo, cuello de pie (tobillo), edad ósea (carpograma), calcáneo», por cantidad de 2 unidades por un valor de $77.600,00. 
Posteriormente, en el segundo paquete No. 25065, se reclamó nuevamente la tecnología antes mencionada, por cantidad 2, por un valor de $77.600,00. No obstante, el ID 60885590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</si>
  <si>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Aplica reintegro por mvp, ya se reconocio item (elemento_FacturadoID 49631581) en paquete 21058.</t>
  </si>
  <si>
    <t>Aplica reintegro por mvp, ya se reconocio item (elemento_FacturadoID 49631572) en paquete 21058.</t>
  </si>
  <si>
    <t>Al realizar la verificación de los soportes de la reclamación en el visor de imágenes de la intranet SII ECAT de la ADRES, se evidencia un mayor valor pagado, toda vez que, la factura de venta No. CM0000175429, registra cantidad (2) del elemento reclamado «Mano, dedos, puño (muñeca), codo, pie, clavícula, antebrazo, cuello de pie (tobillo), edad ósea (carpograma), calcáneo» por un valor unitario de $38.800,00 para un total de $ 77.600,00. Dicho elemento fue reclamado y aprobado mediante el radicado No. 10341518 en dos paquetes diferentes así:
En el primer paquete No. 21058, se reclamó el valor de la tecnología en salud «Mano, dedos, puño (muñeca), codo, pie, clavícula, antebrazo, cuello de pie (tobillo), edad ósea (carpograma), calcáneo», por cantidad de 2 unidades por un valor de $77.600,00. 
Posteriormente, en el segundo paquete No. 25065, se reclamó nuevamente la tecnología antes mencionada, por cantidad 2, por un valor de $77.600,00. No obstante, el ID 60885558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</si>
  <si>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Aplica reintegro por mvp, ya se reconocio item (elemento_FacturadoID 49631558) en paquete 21058.</t>
  </si>
  <si>
    <t>Aplica reintegro por mvp, ya se reconocio item (elemento_FacturadoID 49631568) en paquete 21058.</t>
  </si>
  <si>
    <t>Aplica reintegro por mvp, ya se reconocio item (elemento_FacturadoID 49631586) en paquete 21058.</t>
  </si>
  <si>
    <t>Aplica reintegro por mvp, ya se reconocio item (elemento_FacturadoID 49631575) en paquete 21058.</t>
  </si>
  <si>
    <t>Aplica reintegro por mvp, ya se reconocio item (elemento_FacturadoID 49631580) en paquete 21058.</t>
  </si>
  <si>
    <t>Aplica reintegro por mvp, ya se reconocio item (elemento_FacturadoID 49631559) en paquete 21058.</t>
  </si>
  <si>
    <t>Aplica reintegro por mvp, ya se reconocio item (elemento_FacturadoID 49631600) en paquete 21058.</t>
  </si>
  <si>
    <t>Aplica reintegro por mvp, ya se reconocio item (elemento_FacturadoID 49631542) en paquete 21058.</t>
  </si>
  <si>
    <t>Aplica reintegro por mvp, ya se reconocio item (elemento_FacturadoID 49631555) en paquete 21058.</t>
  </si>
  <si>
    <t>Aplica reintegro por mvp, ya se reconocio item (elemento_FacturadoID 49631599) en paquete 21058.</t>
  </si>
  <si>
    <t>Aplica reintegro por mvp, ya se reconocio item (elemento_FacturadoID 49631556) en paquete 21058.</t>
  </si>
  <si>
    <t>Aplica reintegro por mvp, ya se reconocio item (elemento_FacturadoID 49631594) en paquete 21058.</t>
  </si>
  <si>
    <t>Aplica reintegro por mvp, ya se reconocio item (elemento_FacturadoID 49631570) en paquete 21058.</t>
  </si>
  <si>
    <t>Aplica reintegro por mvp, ya se reconocio item (elemento_FacturadoID 49631597) en paquete 21058.</t>
  </si>
  <si>
    <t>Aplica reintegro por mvp, ya se reconocio item (elemento_FacturadoID 49631566) en paquete 21058.</t>
  </si>
  <si>
    <t>Aplica reintegro por mvp, ya se reconocio item (elemento_FacturadoID 49631550) en paquete 21058.</t>
  </si>
  <si>
    <t>Aplica reintegro por mvp, ya se reconocio item (elemento_FacturadoID 49631543) en paquete 21058.</t>
  </si>
  <si>
    <t>Aplica reintegro por mvp, ya se reconocio item (elemento_FacturadoID 49631596) en paquete 21058.</t>
  </si>
  <si>
    <t>Aplica reintegro por mvp, ya se reconocio item (elemento_FacturadoID 49631541) en paquete 21058.</t>
  </si>
  <si>
    <t>Aplica reintegro por mvp, ya se reconocio item (elemento_FacturadoID 49631579) en paquete 21058.</t>
  </si>
  <si>
    <t>Aplica reintegro por mvp, ya se reconocio item (elemento_FacturadoID 49631585) en paquete 21058.</t>
  </si>
  <si>
    <t>Aplica reintegro por mvp, ya se reconocio item (elemento_FacturadoID 49631565) en paquete 21058.</t>
  </si>
  <si>
    <t>Aplica reintegro por mvp, ya se reconocio item (elemento_FacturadoID 49631593) en paquete 21058.</t>
  </si>
  <si>
    <t>Aplica reintegro por mvp, ya se reconocio item (elemento_FacturadoID 49631602) en paquete 21058.</t>
  </si>
  <si>
    <t>Aplica reintegro por mvp, ya se reconocio item (elemento_FacturadoID 49631588) en paquete 21058.</t>
  </si>
  <si>
    <t>Aplica reintegro por mvp, ya se reconocio item (elemento_FacturadoID 49631574) en paquete 21058.</t>
  </si>
  <si>
    <t>Aplica reintegro por mvp, ya se reconocio item (elemento_FacturadoID 49631592) en paquete 21058.</t>
  </si>
  <si>
    <t>Aplica reintegro por mvp, ya se reconocio item (elemento_FacturadoID 49631564) en paquete 21058.</t>
  </si>
  <si>
    <t>Aplica reintegro por mvp, ya se reconocio item (elemento_FacturadoID 49631548) en paquete 21058.</t>
  </si>
  <si>
    <t>Aplica reintegro por mvp, ya se reconocio item (elemento_FacturadoID 49631560) en paquete 21058.</t>
  </si>
  <si>
    <t>Aplica reintegro por mvp, ya se reconocio item (elemento_FacturadoID 49631578) en paquete 21058.</t>
  </si>
  <si>
    <t>Aplica reintegro por mvp, ya se reconocio item (elemento_FacturadoID 49631547) en paquete 21058.</t>
  </si>
  <si>
    <t>Aplica reintegro por mvp, ya se reconocio item (elemento_FacturadoID 49631563) en paquete 21058.</t>
  </si>
  <si>
    <t>Aplica reintegro por mvp, ya se reconocio item (elemento_FacturadoID 49631571) en paquete 21058.</t>
  </si>
  <si>
    <t>Aplica reintegro por mvp, ya se reconocio item (elemento_FacturadoID 49631539) en paquete 21058.</t>
  </si>
  <si>
    <t>Aplica reintegro por mvp, ya se reconocio item (elemento_FacturadoID 49631562) en paquete 21058.</t>
  </si>
  <si>
    <t>Aplica reintegro por mvp, ya se reconocio item (elemento_FacturadoID 49631544) en paquete 21058.</t>
  </si>
  <si>
    <t>Aplica reintegro por mvp, ya se reconocio item (elemento_FacturadoID 49631561) en paquete 21058.</t>
  </si>
  <si>
    <t>Aplica reintegro por mvp, ya se reconocio item (elemento_FacturadoID 49631540) en paquete 21058.</t>
  </si>
  <si>
    <t>Aplica reintegro por mvp, ya se reconocio item (elemento_FacturadoID 49631546) en paquete 21058.</t>
  </si>
  <si>
    <t>Aplica reintegro por mvp, ya se reconocio item (elemento_FacturadoID 49631577) en paquete 21058.</t>
  </si>
  <si>
    <t>Aplica reintegro por mvp, ya se reconocio item (elemento_FacturadoID 49631604) en paquete 21058.</t>
  </si>
  <si>
    <t>Aplica reintegro por mvp, ya se reconocio item (elemento_FacturadoID 49631569) en paquete 21058.</t>
  </si>
  <si>
    <t>Aplica reintegro por mvp, ya se reconocio item (elemento_FacturadoID 49631591) en paquete 21058.</t>
  </si>
  <si>
    <t>Aplica reintegro por mvp, ya se reconocio item (elemento_FacturadoID 49631598) en paquete 21058.</t>
  </si>
  <si>
    <t>Aplica reintegro por mvp, ya se reconocio item (elemento_FacturadoID 49631869) en paquete 21058</t>
  </si>
  <si>
    <t>Aplica reintegro por mvp, ya se reconocio item (elemento_FacturadoID 49631872) en paquete 21058</t>
  </si>
  <si>
    <t>Al realizar la verificación de los soportes de la reclamación en el visor de imágenes de la intranet SII ECAT de la ADRES, se evidencia un mayor valor pagado, toda vez que, la factura de venta No. CM0000175140, registra cantidad (1) del elemento reclamado «Pelvis, cadera, articulaciones sacro ilíacas y coxo femorales» por un valor de $42.700,00. Dicho elemento fue reclamado y aprobado mediante el radicado No. 10341530 en dos paquetes diferentes así:
En el primer paquete No. 21058, se reclamó el valor de la tecnología en salud «Pelvis, cadera, articulaciones sacro ilíacas y coxo femorales», por cantidad de 1 unidad por un valor de $42.700,00. 
Posteriormente, en el segundo paquete No. 25065, se reclamó nuevamente la tecnología antes mencionada, por cantidad 1, por un valor de $42.700,00.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</si>
  <si>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49631873) en paquete 21058</t>
  </si>
  <si>
    <t>Aplica reintegro por mvp, ya se reconocio item (elemento_FacturadoID 49631864) en paquete 21058</t>
  </si>
  <si>
    <t>Aplica reintegro por mvp, ya se reconocio item (elemento_FacturadoID 49631868) en paquete 21058</t>
  </si>
  <si>
    <t>Aplica reintegro por mvp, ya se reconocio item (elemento_FacturadoID 49631874) en paquete 21058</t>
  </si>
  <si>
    <t>Aplica reintegro por mvp, ya se reconocio item (elemento_FacturadoID 49631870) en paquete 21058</t>
  </si>
  <si>
    <t>Aplica reintegro por mvp, ya se reconocio item (elemento_FacturadoID 49631863) en paquete 21058</t>
  </si>
  <si>
    <t>Aplica reintegro por mvp, ya se reconocio item (elemento_FacturadoID 49631871) en paquete 21058</t>
  </si>
  <si>
    <t>Aplica reintegro por mvp, ya se reconocio item (elemento_FacturadoID 49631865) en paquete 21058</t>
  </si>
  <si>
    <t>Aplica reintegro por mvp, ya se reconocio item (elemento_FacturadoID 49631884) en paquete 21058</t>
  </si>
  <si>
    <t>Aplica reintegro por mvp, ya se reconocio item (elemento_FacturadoID 49631877) en paquete 21058</t>
  </si>
  <si>
    <t>Aplica reintegro por mvp, ya se reconocio item (elemento_FacturadoID 49631893) en paquete 21058</t>
  </si>
  <si>
    <t>Aplica reintegro por mvp, ya se reconocio item (elemento_FacturadoID 49631895) en paquete 21058</t>
  </si>
  <si>
    <t>Aplica reintegro por mvp, ya se reconocio item (elemento_FacturadoID 49631892) en paquete 21058</t>
  </si>
  <si>
    <t>Aplica reintegro por mvp, ya se reconocio item (elemento_FacturadoID 49631888) en paquete 21058</t>
  </si>
  <si>
    <t>Al realizar la verificación de los soportes de la reclamación en el visor de imágenes de la intranet SII ECAT de la ADRES, se evidencia un mayor valor pagado, toda vez que, la factura de venta No. CM0000175881, registra cantidad (2) del elemento reclamado «Mano, dedos, puño (muñeca), codo, pie, clavícula, antebrazo, cuello de pie (tobillo), edad ósea (carpograma), calcáneo» por un valor unitario de $38.800,00 para un total de $77.600,00. Dicho elemento fue reclamado y aprobado mediante el radicado No. 10341531 en dos paquetes diferentes así:
En el primer paquete No. 21058, se reclamó el valor de la tecnología en salud «Mano, dedos, puño (muñeca), codo, pie, clavícula, antebrazo, cuello de pie (tobillo), edad ósea (carpograma), calcáneo», por cantidad de 2 unidades por un valor de $77.600,00. 
Posteriormente, en el segundo paquete No. 25065, se reclamó nuevamente la tecnología antes mencionada, por cantidad 2, por un valor de $77.600,00. No obstante, el ID 60885867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</si>
  <si>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49631896) en paquete 21058</t>
  </si>
  <si>
    <t>Aplica reintegro por mvp, ya se reconocio item (elemento_FacturadoID 49631889) en paquete 21058</t>
  </si>
  <si>
    <t>Al realizar la verificación de los soportes de la reclamación en el visor de imágenes de la intranet SII ECAT de la ADRES, se evidencia un mayor valor pagado, toda vez que, la factura de venta No. CM0000175881, registra cantidad (2) del elemento reclamado «Mano, dedos, puño (muñeca), codo, pie, clavícula, antebrazo, cuello de pie (tobillo), edad ósea (carpograma), calcáneo» por un valor unitario de $38.800,00 para un total de $77.600,00. Dicho elemento fue reclamado y aprobado mediante el radicado No. 10341531 en dos paquetes diferentes así:
En el primer paquete No. 21058, se reclamó el valor de la tecnología en salud «Mano, dedos, puño (muñeca), codo, pie, clavícula, antebrazo, cuello de pie (tobillo), edad ósea (carpograma), calcáneo», por cantidad de 2 unidades por un valor de $77.600,00. 
Posteriormente, en el segundo paquete No. 25065, se reclamó nuevamente la tecnología antes mencionada, por cantidad 2, por un valor de $77.600,00. No obstante, el ID 60885870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</si>
  <si>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49631880) en paquete 21058</t>
  </si>
  <si>
    <t>Aplica reintegro por mvp, ya se reconocio item (elemento_FacturadoID 49631876) en paquete 21058</t>
  </si>
  <si>
    <t>Aplica reintegro por mvp, ya se reconocio item (elemento_FacturadoID 49631887) en paquete 21058</t>
  </si>
  <si>
    <t>Aplica reintegro por mvp, ya se reconocio item (elemento_FacturadoID 49631890) en paquete 21058</t>
  </si>
  <si>
    <t>Aplica reintegro por mvp, ya se reconocio item (elemento_FacturadoID 49631881) en paquete 21058</t>
  </si>
  <si>
    <t>Aplica reintegro por mvp, ya se reconocio item (elemento_FacturadoID 49631885) en paquete 21058</t>
  </si>
  <si>
    <t>Aplica reintegro por mvp, ya se reconocio item (elemento_FacturadoID 49631894) en paquete 21058</t>
  </si>
  <si>
    <t>Aplica reintegro por mvp, ya se reconocio item (elemento_FacturadoID 49631891) en paquete 21058</t>
  </si>
  <si>
    <t>Aplica reintegro por mvp, ya se reconocio item (elemento_FacturadoID 49631882) en paquete 21058</t>
  </si>
  <si>
    <t>Aplica reintegro por mvp, ya se reconocio item (elemento_FacturadoID 49632103) en paquete 21058</t>
  </si>
  <si>
    <t>Aplica reintegro por mvp, ya se reconocio item (elemento_FacturadoID 49632109) en paquete 21058</t>
  </si>
  <si>
    <t>Aplica reintegro por mvp, ya se reconocio item (elemento_FacturadoID 49632110) en paquete 21058</t>
  </si>
  <si>
    <t>Aplica reintegro por mvp, ya se reconocio item (elemento_FacturadoID 49632108) en paquete 21058</t>
  </si>
  <si>
    <t>Aplica reintegro por mvp, ya se reconocio item (elemento_FacturadoID 49632112) en paquete 21058</t>
  </si>
  <si>
    <t>Aplica reintegro por mvp, ya se reconocio item (elemento_FacturadoID 49632105) en paquete 21058</t>
  </si>
  <si>
    <t>Aplica reintegro por mvp, ya se reconocio item (elemento_FacturadoID 49632101) en paquete 21058</t>
  </si>
  <si>
    <t>Aplica reintegro por mvp, ya se reconocio item (elemento_FacturadoID 49632100) en paquete 21058</t>
  </si>
  <si>
    <t>Aplica reintegro por mvp, ya se reconocio item (elemento_FacturadoID 49632099) en paquete 21058</t>
  </si>
  <si>
    <t>Aplica reintegro por mvp, ya se reconocio item (elemento_FacturadoID 49632107) en paquete 21058</t>
  </si>
  <si>
    <t>Aplica reintegro por mvp, ya se reconocio item (elemento_FacturadoID 49632111) en paquete 21058</t>
  </si>
  <si>
    <t>Aplica reintegro por mvp, ya se reconocio item (elemento_FacturadoID 49632142) en paquete 21058</t>
  </si>
  <si>
    <t>Aplica reintegro por mvp, ya se reconocio item (elemento_FacturadoID 49632141) en paquete 21058</t>
  </si>
  <si>
    <t>Aplica reintegro por mvp, ya se reconocio item (elemento_FacturadoID 49632151) en paquete 21058</t>
  </si>
  <si>
    <t>Aplica reintegro por mvp, ya se reconocio item (elemento_FacturadoID 49632138) en paquete 21058</t>
  </si>
  <si>
    <t>Aplica reintegro por mvp, ya se reconocio item (elemento_FacturadoID 49632145) en paquete 21058</t>
  </si>
  <si>
    <t>Aplica reintegro por mvp, ya se reconocio item (elemento_FacturadoID 49632147 ) en paquete 21058</t>
  </si>
  <si>
    <t>Aplica reintegro por mvp, ya se reconocio item (elemento_FacturadoID 49632139 ) en paquete 21058</t>
  </si>
  <si>
    <t>Aplica reintegro por mvp, ya se reconocio item (elemento_FacturadoID 49632149 ,49632150) en paquete 21058</t>
  </si>
  <si>
    <t>Aplica reintegro por mvp, ya se reconocio item (elemento_FacturadoID 49632143) en paquete 21058</t>
  </si>
  <si>
    <t>Al realizar la verificación de los soportes de la reclamación en el visor de imágenes de la intranet SII ECAT de la ADRES, se evidencia un mayor valor pagado, toda vez que, la factura de venta No. CM0000176170, registra cantidad (1) del elemento reclamado «Dexametasona 8 Mg / 2 Ml-Caja Por 100 Ampollas De Vidrio Transparente Tipo I Por 1 Ml Cada Una» por un valor de $4.600,00. Dicho elemento fue reclamado y aprobado mediante el radicado No. 10341542 en dos paquetes diferentes así:
En el primer paquete No. 21058,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</si>
  <si>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49632140) en paquete 21058</t>
  </si>
  <si>
    <t>Aplica reintegro por mvp, ya se reconocio item (elemento_FacturadoID 49632144) en paquete 21058</t>
  </si>
  <si>
    <t>Acetaminofen 500Mg / Codeina 15Mg-Caja X 100 Tabletas En Blister De Pvc Trasparente /Alu</t>
  </si>
  <si>
    <t>Aplica reintegro por mvp, ya se reconocio item (elemento_FacturadoID 49632148) en paquete 21058</t>
  </si>
  <si>
    <t>Aplica reintegro por mvp, ya se reconocio item (elemento_FacturadoID 49632137) en paquete 21058</t>
  </si>
  <si>
    <t>Aplica reintegro por mvp, ya se reconocio item (elemento_FacturadoID 39344643) en paquete 19014.</t>
  </si>
  <si>
    <t>Aplica reintegro por mvp, ya se reconocio item (elemento_FacturadoID 46892163) en paquete 21024</t>
  </si>
  <si>
    <t>Aplica reintegro por mvp, ya se reconocio item (elemento_FacturadoID 46892149) en paquete 21024</t>
  </si>
  <si>
    <t>Aplica reintegro por mvp, ya se reconocio item (elemento_FacturadoID 46892154) en paquete 21024</t>
  </si>
  <si>
    <t>Aplica reintegro por mvp, ya se reconocio item (elemento_FacturadoID 46892158) en paquete 21024</t>
  </si>
  <si>
    <t>Aplica reintegro por mvp, ya se reconocio item (elemento_FacturadoID 46892162) en paquete 21024</t>
  </si>
  <si>
    <t>Aplica reintegro por mvp, ya se reconocio item (elemento_FacturadoID 46892161) en paquete 21024</t>
  </si>
  <si>
    <t>Aplica reintegro por mvp, ya se reconocio item (elemento_FacturadoID 46892145) en paquete 21024</t>
  </si>
  <si>
    <t>Aplica reintegro por mvp, ya se reconocio item (elemento_FacturadoID 46892155) en paquete 21024</t>
  </si>
  <si>
    <t>Aplica reintegro por mvp, ya se reconocio item (elemento_FacturadoID 46892146) en paquete 21024</t>
  </si>
  <si>
    <t>Aplica reintegro por mvp, ya se reconocio item (elemento_FacturadoID 46892150) en paquete 21024</t>
  </si>
  <si>
    <t>Aplica reintegro por mvp, ya se reconocio item (elemento_FacturadoID 46892139) en paquete 21024</t>
  </si>
  <si>
    <t>Aplica reintegro por mvp, ya se reconocio item (elemento_FacturadoID 46892159) en paquete 21024</t>
  </si>
  <si>
    <t>Aplica reintegro por mvp, ya se reconocio item (elemento_FacturadoID 46892136) en paquete 21024</t>
  </si>
  <si>
    <t>Aplica reintegro por mvp, ya se reconocio item (elemento_FacturadoID 46892157) en paquete 21024</t>
  </si>
  <si>
    <t>Aplica reintegro por mvp, ya se reconocio item (elemento_FacturadoID 46892153) en paquete 21024</t>
  </si>
  <si>
    <t>Aplica reintegro por mvp, ya se reconocio item (elemento_FacturadoID 46892148) en paquete 21024</t>
  </si>
  <si>
    <t>Aplica reintegro por mvp, ya se reconocio item (elemento_FacturadoID 46892140) en paquete 21024</t>
  </si>
  <si>
    <t>Aplica reintegro por mvp, ya se reconocio item (elemento_FacturadoID 46892137) en paquete 21024</t>
  </si>
  <si>
    <t>Aplica reintegro por mvp, ya se reconocio item (elemento_FacturadoID 46892138) en paquete 21024</t>
  </si>
  <si>
    <t>Aplica reintegro por mvp, ya se reconocio item (elemento_FacturadoID 46892152) en paquete 21024</t>
  </si>
  <si>
    <t>Aplica reintegro por mvp, ya se reconocio item (elemento_FacturadoID 46892151) en paquete 21024</t>
  </si>
  <si>
    <t>Aplica reintegro por mvp, ya se reconocio item (elemento_FacturadoID 46892116) en paquete 21024</t>
  </si>
  <si>
    <t>Aplica reintegro por mvp, ya se reconocio item (elemento_FacturadoID 46892143) en paquete 21024</t>
  </si>
  <si>
    <t>Aplica reintegro por mvp, ya se reconocio item (elemento_FacturadoID 46809611) en paquete 21024</t>
  </si>
  <si>
    <t>Aplica reintegro por mvp, ya se reconocio item (elemento_FacturadoID 46809627) en paquete 21024</t>
  </si>
  <si>
    <t>Aplica reintegro por mvp, ya se reconocio item (elemento_FacturadoID 46809930)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</si>
  <si>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60889074 corresponde únicamente a dos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</si>
  <si>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46809878)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</si>
  <si>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60889070 corresponde únicamente a dos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</si>
  <si>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46809932)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</si>
  <si>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60889075 corresponde únicamente a una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</si>
  <si>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46809892)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</si>
  <si>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60889071 corresponde únicamente a dos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</si>
  <si>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46809825)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</si>
  <si>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60889067 corresponde únicamente a dos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</si>
  <si>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46809897)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</si>
  <si>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60889072 corresponde únicamente a una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</si>
  <si>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46809840)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</si>
  <si>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60889068 corresponde únicamente a dos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</si>
  <si>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46809867)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</si>
  <si>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60889069 corresponde únicamente a dos 4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</si>
  <si>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46809913)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</si>
  <si>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«Agua estéril para inyección USP en bolsa plástica de PVC (plástico grado médico) de dos salidas, con bolsa externa de polietileno de alta densidad de 500 ml», con un valor unitario de $2.292,00, para un total de $41.256,00.
Dicho elemento fue reclamado y aprobado mediante el radicado No. 10201379 en dos paquetes distintos, de la siguiente manera:
En el primer paquete No. 21024, se reclamó la tecnología en salud antes descrita por una cantidad de 18 unidades, por un valor total de $41.256,00.
Posteriormente, en el segundo paquete No. 25065, se volvió a reclamar la misma tecnología por una cantidad de 18 unidades, igualmente por un valor de $41.256,00. No obstante, el ID 60889073 corresponde únicamente a dos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</si>
  <si>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46809788) en paquete 21024</t>
  </si>
  <si>
    <t>Aplica reintegro por mvp, ya se reconocio item (elemento_FacturadoID 46809848) en paquete 21024</t>
  </si>
  <si>
    <t>Aplica reintegro por mvp, ya se reconocio item (elemento_FacturadoID 46809859) en paquete 21024</t>
  </si>
  <si>
    <t>Al realizar la verificación de los soportes de la reclamación en el visor de imágenes de la intranet SII ECAT de la ADRES, se evidencia un mayor valor pagado, toda vez que, la factura de venta No. CM0000143506, registra cantidad (4) del elemento reclamado «Bolsa Para Aliment Enteral Nutriflo 1500». Dicho elemento fue reclamado y aprobado mediante el radicado No. 10201379 en dos paquetes diferentes así:
En el primer paquete No.21024, se reclamó la tecnología en salud «Bolsa Para Aliment Enteral Nutriflo 1500», por cantidad de 4 unidades por un valor de $94.000,00.
Posteriormente, en el segundo paquete No.25065, se reclamó nuevamente la tecnología antes mencionadas, por cantidad 4, por un valor de $94.000,00. No obstante, el ID 60888844 corresponde únicamente a una (1) unidad.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</si>
  <si>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46809874) en paquete 21024</t>
  </si>
  <si>
    <t>Aplica reintegro por mvp, ya se reconocio item (elemento_FacturadoID 46809832) en paquete 21024</t>
  </si>
  <si>
    <t>Aplica reintegro por mvp, ya se reconocio item (elemento_FacturadoID 46809685) en paquete 21024</t>
  </si>
  <si>
    <t>Aplica reintegro por mvp, ya se reconocio item (elemento_FacturadoID 46809801) en paquete 21024</t>
  </si>
  <si>
    <t>Aplica reintegro por mvp, ya se reconocio item (elemento_FacturadoID 46809925) en paquete 21024</t>
  </si>
  <si>
    <t>Aplica reintegro por mvp, ya se reconocio item (elemento_FacturadoID 46809920) en paquete 21024</t>
  </si>
  <si>
    <t>Aplica reintegro por mvp, ya se reconocio item (elemento_FacturadoID 46809881)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</si>
  <si>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«Cloruro de potasio 14.9% caja con 100 ampollas x10 ml cada ampolla en polietileno de baja densidad. sistema de apertura twist-off», con un valor unitario de $1.656,00, para un total de $29.808,00.
Dicho elemento fue reclamado y aprobado mediante el radicado No. 10201379 en dos paquetes distintos, de la siguiente manera:
En el primer paquete No. 21024, se reclamó la tecnología en salud antes descrita por una cantidad de 18 unidades, por un valor total de $29.808,00.
Posteriormente, en el segundo paquete No. 25065, se volvió a reclamar la misma tecnología por un valor de $154.853,00. No obstante, el ID 60889009 corresponde únicamente a dos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</si>
  <si>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46809863)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</si>
  <si>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«Cloruro de potasio 14.9% caja con 100 ampollas x10 ml cada ampolla en polietileno de baja densidad. sistema de apertura twist-off», con un valor unitario de $1.656,00, para un total de $29.808,00.
Dicho elemento fue reclamado y aprobado mediante el radicado No. 10201379 en dos paquetes distintos, de la siguiente manera:
En el primer paquete No. 21024, se reclamó la tecnología en salud antes descrita por una cantidad de 18 unidades, por un valor total de $29.808,00.
Posteriormente, en el segundo paquete No. 25065, se volvió a reclamar la misma tecnología por un valor de $154.853,00. No obstante, el ID 60889006 corresponde únicamente a 6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</si>
  <si>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46809827)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</si>
  <si>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«Cloruro de potasio 14.9% caja con 100 ampollas x10 ml cada ampolla en polietileno de baja densidad. sistema de apertura twist-off», con un valor unitario de $1.656,00, para un total de $29.808,00.
Dicho elemento fue reclamado y aprobado mediante el radicado No. 10201379 en dos paquetes distintos, de la siguiente manera:
En el primer paquete No. 21024, se reclamó la tecnología en salud antes descrita por una cantidad de 18 unidades, por un valor total de $29.808,00.
Posteriormente, en el segundo paquete No. 25065, se volvió a reclamar la misma tecnología por un valor de $154.853,00. No obstante, el ID 60889004 corresponde únicamente a una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</si>
  <si>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«Cloruro de potasio 14.9% caja con 100 ampollas x10 ml cada ampolla en polietileno de baja densidad. sistema de apertura twist-off», con un valor unitario de $1.656,00, para un total de $29.808,00.
Dicho elemento fue reclamado y aprobado mediante el radicado No. 10201379 en dos paquetes distintos, de la siguiente manera:
En el primer paquete No. 21024, se reclamó la tecnología en salud antes descrita por una cantidad de 18 unidades, por un valor total de $29.808,00.
Posteriormente, en el segundo paquete No. 25065, se volvió a reclamar la misma tecnología por un valor de $154.853,00. No obstante, el ID 60888998 corresponde únicamente a dos 2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</si>
  <si>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«Cloruro de potasio 14.9% caja con 100 ampollas x10 ml cada ampolla en polietileno de baja densidad. sistema de apertura twist-off», con un valor unitario de $1.656,00, para un total de $29.808,00.
Dicho elemento fue reclamado y aprobado mediante el radicado No. 10201379 en dos paquetes distintos, de la siguiente manera:
En el primer paquete No. 21024, se reclamó la tecnología en salud antes descrita por una cantidad de 18 unidades, por un valor total de $29.808,00.
Posteriormente, en el segundo paquete No. 25065, se volvió a reclamar la misma tecnología por un valor de $154.853,00. No obstante, el ID 60889003 corresponde únicamente a una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</si>
  <si>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46809828)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</si>
  <si>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«Cloruro de potasio 14.9% caja con 100 ampollas x10 ml cada ampolla en polietileno de baja densidad. sistema de apertura twist-off», con un valor unitario de $1.656,00, para un total de $29.808,00.
Dicho elemento fue reclamado y aprobado mediante el radicado No. 10201379 en dos paquetes distintos, de la siguiente manera:
En el primer paquete No. 21024, se reclamó la tecnología en salud antes descrita por una cantidad de 18 unidades, por un valor total de $29.808,00.
Posteriormente, en el segundo paquete No. 25065, se volvió a reclamar la misma tecnología por un valor de $154.853,00. No obstante, el ID 60888999 corresponde únicamente a dos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</si>
  <si>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46809869)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</si>
  <si>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18 unidades del elemento reclamado «Cloruro de potasio 14.9% caja con 100 ampollas x10 ml cada ampolla en polietileno de baja densidad. sistema de apertura twist-off», con un valor unitario de $1.656,00, para un total de $29.808,00.
Dicho elemento fue reclamado y aprobado mediante el radicado No. 10201379 en dos paquetes distintos, de la siguiente manera:
En el primer paquete No. 21024, se reclamó la tecnología en salud antes descrita por una cantidad de 18 unidades, por un valor total de $29.808,00.
Posteriormente, en el segundo paquete No. 25065, se volvió a reclamar la misma tecnología por un valor de $154.853,00. No obstante, el ID 60889007 corresponde únicamente a dos 4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</si>
  <si>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46809803) en paquete 21024</t>
  </si>
  <si>
    <t>Aplica reintegro por mvp, ya se reconocio item (elemento_FacturadoID 46809797) en paquete 21024</t>
  </si>
  <si>
    <t>Aplica reintegro por mvp, ya se reconocio item (elemento_FacturadoID 46809816) en paquete 21024</t>
  </si>
  <si>
    <t>Aplica reintegro por mvp, ya se reconocio item (elemento_FacturadoID 46809833) en paquete 21024</t>
  </si>
  <si>
    <t>Aplica reintegro por mvp, ya se reconocio item (elemento_FacturadoID 46809856) en paquete 21024</t>
  </si>
  <si>
    <t>Aplica reintegro por mvp, ya se reconocio item (elemento_FacturadoID 46809862)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</si>
  <si>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60889019 corresponde únicamente a dos 6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</si>
  <si>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46809868)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</si>
  <si>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60889020 corresponde únicamente a dos 8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</si>
  <si>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46809898)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</si>
  <si>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60889023 corresponde únicamente a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</si>
  <si>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46809914)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</si>
  <si>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60889024 corresponde únicamente a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</si>
  <si>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46809858)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</si>
  <si>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60889018 corresponde únicamente a 4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</si>
  <si>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46809893)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</si>
  <si>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60889022 corresponde únicamente a 4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</si>
  <si>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46809817)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</si>
  <si>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60889016 corresponde únicamente a 9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</si>
  <si>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46809809)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</si>
  <si>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60889015 corresponde únicamente a 6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</si>
  <si>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46809826)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</si>
  <si>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60889017 corresponde únicamente a 4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</si>
  <si>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46809926)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</si>
  <si>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60889025 corresponde únicamente a 4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</si>
  <si>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46809879)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</si>
  <si>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(53) unidades del elemento reclamado «Cloruro de sodio 11.7% caja con 100 ampollas de polietileno de baja densidad. atoxico por 10 ML C/U», con un valor unitario de $1.830,00, para un total de $96.990,00.
Dicho elemento fue reclamado y aprobado mediante el radicado No. 10201379 en dos paquetes distintos, de la siguiente manera:
En el primer paquete No. 21024, se reclamó la tecnología en salud antes descrita por una cantidad de (53) unidades, por un valor total de $96.990,00.
Posteriormente, en el segundo paquete No. 25065, se volvió a reclamar la misma tecnología por una cantidad de (53) unidades, igualmente por un valor de $96.990,00. No obstante, el ID 60889021 corresponde únicamente a 4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</si>
  <si>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46809899) en paquete 21024</t>
  </si>
  <si>
    <t>Aplica reintegro por mvp, ya se reconocio item (elemento_FacturadoID 46809798) en paquete 21024</t>
  </si>
  <si>
    <t>Aplica reintegro por mvp, ya se reconocio item (elemento_FacturadoID 46809908) en paquete 21024</t>
  </si>
  <si>
    <t>Aplica reintegro por mvp, ya se reconocio item (elemento_FacturadoID 46809927) en paquete 21024</t>
  </si>
  <si>
    <t>Aplica reintegro por mvp, ya se reconocio item (elemento_FacturadoID 46809810) en paquete 21024</t>
  </si>
  <si>
    <t>Aplica reintegro por mvp, ya se reconocio item (elemento_FacturadoID 46809855) en paquete 21024</t>
  </si>
  <si>
    <t>Aplica reintegro por mvp, ya se reconocio item (elemento_FacturadoID 46809915) en paquete 21024</t>
  </si>
  <si>
    <t>Aplica reintegro por mvp, ya se reconocio item (elemento_FacturadoID 46809822) en paquete 21024</t>
  </si>
  <si>
    <t>Aplica reintegro por mvp, ya se reconocio item (elemento_FacturadoID 46809853) en paquete 21024</t>
  </si>
  <si>
    <t>Aplica reintegro por mvp, ya se reconocio item (elemento_FacturadoID 46809872) en paquete 21024</t>
  </si>
  <si>
    <t>Aplica reintegro por mvp, ya se reconocio item (elemento_FacturadoID 46809811) en paquete 21024</t>
  </si>
  <si>
    <t>Aplica reintegro por mvp, ya se reconocio item (elemento_FacturadoID 46809842) en paquete 21024</t>
  </si>
  <si>
    <t>Aplica reintegro por mvp, ya se reconocio item (elemento_FacturadoID 46809692)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</si>
  <si>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 unidades del elemento reclamado «Deshidrogenasa láctica LDH», con un valor de $12.600,00.
Dicho elemento fue reclamado y aprobado mediante el radicado No. 10201379 en dos paquetes distintos, de la siguiente manera:
En el primer paquete No. 21024, se reclamó la tecnología en salud antes descrita por una cantidad de (1) unidades, por un valor total de $12.600,00.
Posteriormente, en el segundo paquete No. 25065, se volvió a reclamar la misma tecnología por una cantidad de (1) unidad, igualmente por un valor de $12.600,00.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</si>
  <si>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46809922) en paquete 21024</t>
  </si>
  <si>
    <t>Aplica reintegro por mvp, ya se reconocio item (elemento_FacturadoID 46809906) en paquete 21024</t>
  </si>
  <si>
    <t>Aplica reintegro por mvp, ya se reconocio item (elemento_FacturadoID 46809799) en paquete 21024</t>
  </si>
  <si>
    <t>Aplica reintegro por mvp, ya se reconocio item (elemento_FacturadoID 46809912) en paquete 21024</t>
  </si>
  <si>
    <t>Aplica reintegro por mvp, ya se reconocio item (elemento_FacturadoID 46809852) en paquete 21024</t>
  </si>
  <si>
    <t>Aplica reintegro por mvp, ya se reconocio item (elemento_FacturadoID 46809807) en paquete 21024</t>
  </si>
  <si>
    <t>Aplica reintegro por mvp, ya se reconocio item (elemento_FacturadoID 46809820) en paquete 21024</t>
  </si>
  <si>
    <t>Aplica reintegro por mvp, ya se reconocio item (elemento_FacturadoID 46809838) en paquete 21024</t>
  </si>
  <si>
    <t>Aplica reintegro por mvp, ya se reconocio item (elemento_FacturadoID 46809924)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</si>
  <si>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«Epamin 100 mg capsulas frasco de vidrio ámbar x 50 cápsulas. tapa en polipropileno. con liner sorb-it-can», con un valor unitario de $291,00, para un total $ 11.349,00.
Dicho elemento fue reclamado y aprobado mediante el radicado No. 10201379 en dos paquetes distintos, de la siguiente manera:
En el primer paquete No. 21024, se reclamó la tecnología en salud antes descrita por una cantidad de 9 unidades, por un valor total de $2.619,00.
Posteriormente, en el segundo paquete No. 25065, se volvió a reclamar la misma tecnología por una cantidad de (39) unidad, igualmente por un valor de $11.349,00. No obstante, el ID 60889064 corresponde únicamente a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</si>
  <si>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46809901)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</si>
  <si>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«Epamin 100 mg capsulas frasco de vidrio ámbar x 50 cápsulas. tapa en polipropileno. con liner sorb-it-can», con un valor unitario de $291,00, para un total $ 11.349,00.
Dicho elemento fue reclamado y aprobado mediante el radicado No. 10201379 en dos paquetes distintos, de la siguiente manera:
En el primer paquete No. 21024, se reclamó la tecnología en salud antes descrita por una cantidad de 9 unidades, por un valor total de $2.619,00.
Posteriormente, en el segundo paquete No. 25065, se volvió a reclamar la misma tecnología por una cantidad de (39) unidad, igualmente por un valor de $11.349,00. No obstante, el ID 60889062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</si>
  <si>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46809889)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</si>
  <si>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«Epamin 100 mg capsulas frasco de vidrio ámbar x 50 cápsulas. tapa en polipropileno. con liner sorb-it-can», con un valor unitario de $291,00, para un total $ 11.349,00.
Dicho elemento fue reclamado y aprobado mediante el radicado No. 10201379 en dos paquetes distintos, de la siguiente manera:
En el primer paquete No. 21024, se reclamó la tecnología en salud antes descrita por una cantidad de 9 unidades, por un valor total de $2.619,00.
Posteriormente, en el segundo paquete No. 25065, se volvió a reclamar la misma tecnología por una cantidad de (39) unidad, igualmente por un valor de $11.349,00. No obstante, el ID 60889061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</si>
  <si>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46809909)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</si>
  <si>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«Epamin 100 mg capsulas frasco de vidrio ámbar x 50 cápsulas. tapa en polipropileno. con liner sorb-it-can», con un valor unitario de $291,00, para un total $ 11.349,00.
Dicho elemento fue reclamado y aprobado mediante el radicado No. 10201379 en dos paquetes distintos, de la siguiente manera:
En el primer paquete No. 21024, se reclamó la tecnología en salud antes descrita por una cantidad de 9 unidades, por un valor total de $2.619,00.
Posteriormente, en el segundo paquete No. 25065, se volvió a reclamar la misma tecnología por una cantidad de (39) unidad, igualmente por un valor de $11.349,00. No obstante, el ID 60889063 corresponde únicamente a 2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</si>
  <si>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46809882)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</si>
  <si>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«Epamin 100 mg capsulas frasco de vidrio ámbar x 50 cápsulas. tapa en polipropileno. con liner sorb-it-can», con un valor unitario de $291,00, para un total $ 11.349,00.
Dicho elemento fue reclamado y aprobado mediante el radicado No. 10201379 en dos paquetes distintos, de la siguiente manera:
En el primer paquete No. 21024, se reclamó la tecnología en salud antes descrita por una cantidad de 9 unidades, por un valor total de $2.619,00.
Posteriormente, en el segundo paquete No. 25065, se volvió a reclamar la misma tecnología por una cantidad de (39) unidad, igualmente por un valor de $11.349,00. No obstante, el ID 60889060 corresponde únicamente a 3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</si>
  <si>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46809813)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</si>
  <si>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 unidad del elemento reclamado «equipo bomba de infusión Braun REF44170», con un valor de $40.000,00.
Dicho elemento fue reclamado y aprobado mediante el radicado No. 10201379 en dos paquetes distintos, de la siguiente manera:
En el primer paquete No. 21024, se reclamó la tecnología en salud antes descrita por una cantidad de (1) unidades, por un valor total de $40.000,00.
Posteriormente, en el segundo paquete No. 25065, se volvió a reclamar la misma tecnología por una cantidad de (1) unidad, igualmente por un valor de $40.000,00.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</si>
  <si>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46809860) en paquete 21024</t>
  </si>
  <si>
    <t>Aplica reintegro por mvp, ya se reconocio item (elemento_FacturadoID 46809831) en paquete 21024</t>
  </si>
  <si>
    <t>Aplica reintegro por mvp, ya se reconocio item (elemento_FacturadoID 46809847) en paquete 21024</t>
  </si>
  <si>
    <t>Aplica reintegro por mvp, ya se reconocio item (elemento_FacturadoID 46809875) en paquete 21024</t>
  </si>
  <si>
    <t>Aplica reintegro por mvp, ya se reconocio item (elemento_FacturadoID 46809903)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</si>
  <si>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2 unidades del elemento reclamado «Equipo De Ext En Y P Clearl», con un valor unitario de $10.790,00, para un total de $21.580,00.
Dicho elemento fue reclamado y aprobado mediante el radicado No. 10201379 en dos paquetes distintos, de la siguiente manera:
En el primer paquete No. 21024, se reclamó la tecnología en salud antes descrita por una cantidad de 2 unidades, por un valor total de $21.580,00.
Posteriormente, en el segundo paquete No. 25065, se volvió a reclamar la misma tecnología por una cantidad de 2 unidades, igualmente por un valor de $21.580,00. No obstante, el ID 60888861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</si>
  <si>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46809846)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</si>
  <si>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2 unidades del elemento reclamado «Equipo De Ext En Y P Clearl», con un valor unitario de $10.790,00, para un total de $21.580,00.
Dicho elemento fue reclamado y aprobado mediante el radicado No. 10201379 en dos paquetes distintos, de la siguiente manera:
En el primer paquete No. 21024, se reclamó la tecnología en salud antes descrita por una cantidad de 2 unidades, por un valor total de $21.580,00.
Posteriormente, en el segundo paquete No. 25065, se volvió a reclamar la misma tecnología por una cantidad de 2 unidades, igualmente por un valor de $21.580,00. No obstante, el ID 60888840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</si>
  <si>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46809796) en paquete 21024</t>
  </si>
  <si>
    <t>Aplica reintegro por mvp, ya se reconocio item (elemento_FacturadoID 46809845) en paquete 21024</t>
  </si>
  <si>
    <t>Aplica reintegro por mvp, ya se reconocio item (elemento_FacturadoID 46809905) en paquete 21024</t>
  </si>
  <si>
    <t>Aplica reintegro por mvp, ya se reconocio item (elemento_FacturadoID 46809886) en paquete 21024</t>
  </si>
  <si>
    <t>Aplica reintegro por mvp, ya se reconocio item (elemento_FacturadoID 46809814) en paquete 21024</t>
  </si>
  <si>
    <t>Aplica reintegro por mvp, ya se reconocio item (elemento_FacturadoID 46809844)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</si>
  <si>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Primario Para Bomba 5000XL HOSPIR», con un valor unitario de $40.000,00, para un total de $160.000,00.
Dicho elemento fue reclamado y aprobado mediante el radicado No. 10201379 en dos paquetes distintos, de la siguiente manera:
En el primer paquete No. 21024, se reclamó la tecnología en salud antes descrita por una cantidad de 4 unidades, por un valor total de $160.000,00.
Posteriormente, en el segundo paquete No. 25065, se volvió a reclamar la misma tecnología por una cantidad de 4 unidades, igualmente por un valor de $160.000,00. No obstante, el ID 60888838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</si>
  <si>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46809887)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</si>
  <si>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Primario Para Bomba 5000XL HOSPIR», con un valor unitario de $40.000,00, para un total de $160.000,00.
Dicho elemento fue reclamado y aprobado mediante el radicado No. 10201379 en dos paquetes distintos, de la siguiente manera:
En el primer paquete No. 21024, se reclamó la tecnología en salud antes descrita por una cantidad de 4 unidades, por un valor total de $160.000,00.
Posteriormente, en el segundo paquete No. 25065, se volvió a reclamar la misma tecnología por una cantidad de 4 unidades, igualmente por un valor de $160.000,00. No obstante, el ID 60888858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</si>
  <si>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46809885)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</si>
  <si>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Primario Para Bomba 5000XL HOSPIR», con un valor unitario de $40.000,00, para un total de $160.000,00.
Dicho elemento fue reclamado y aprobado mediante el radicado No. 10201379 en dos paquetes distintos, de la siguiente manera:
En el primer paquete No. 21024, se reclamó la tecnología en salud antes descrita por una cantidad de 4 unidades, por un valor total de $160.000,00.
Posteriormente, en el segundo paquete No. 25065, se volvió a reclamar la misma tecnología por una cantidad de 4 unidades, igualmente por un valor de $160.000,00. No obstante, el ID 60888856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</si>
  <si>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46809812)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</si>
  <si>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Primario Para Bomba 5000XL HOSPIR», con un valor unitario de $40.000,00, para un total de $160.000,00.
Dicho elemento fue reclamado y aprobado mediante el radicado No. 10201379 en dos paquetes distintos, de la siguiente manera:
En el primer paquete No. 21024, se reclamó la tecnología en salud antes descrita por una cantidad de 4 unidades, por un valor total de $160.000,00.
Posteriormente, en el segundo paquete No. 25065, se volvió a reclamar la misma tecnología por una cantidad de 4 unidades, igualmente por un valor de $160.000,00. No obstante, el ID 60888829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</si>
  <si>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46809883)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</si>
  <si>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2 unidades del elemento reclamado «Equipo Transfusión Eurofix Compact Sangr», con un valor unitario de $40.000,00, para un total de $80.000,00.
Dicho elemento fue reclamado y aprobado mediante el radicado No. 10201379 en dos paquetes distintos, de la siguiente manera:
En el primer paquete No. 21024, se reclamó la tecnología en salud antes descrita por una cantidad de (1) unidades, por un valor total de $40.000,00.
Posteriormente, en el segundo paquete No. 25065, se volvió a reclamar la misma tecnología por una cantidad de 2 unidades, igualmente por un valor de $80.000,00. No obstante, el ID 10201379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</si>
  <si>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46809806) en paquete 21024</t>
  </si>
  <si>
    <t>Aplica reintegro por mvp, ya se reconocio item (elemento_FacturadoID 46809871) en paquete 21024</t>
  </si>
  <si>
    <t>Aplica reintegro por mvp, ya se reconocio item (elemento_FacturadoID 46809818) en paquete 21024</t>
  </si>
  <si>
    <t>Aplica reintegro por mvp, ya se reconocio item (elemento_FacturadoID 46809836) en paquete 21024</t>
  </si>
  <si>
    <t>Aplica reintegro por mvp, ya se reconocio item (elemento_FacturadoID 46809854) en paquete 21024</t>
  </si>
  <si>
    <t>Aplica reintegro por mvp, ya se reconocio item (elemento_FacturadoID 46809928)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</si>
  <si>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10 unidad del elemento reclamado «Gluconato de calcio al 10% solución inyectable presentación hospitalaria caja por 100 ampollas por 10ML», con un valor unitario de $1.667,00, para un total de $16.670,00.
Dicho elemento fue reclamado y aprobado mediante el radicado No. 10201379 en dos paquetes distintos, de la siguiente manera:
En el primer paquete No. 21024, se reclamó la tecnología en salud antes descrita por una cantidad de 10 unidad, por un valor total de $16.670,00.
Posteriormente, en el segundo paquete No. 25065, se volvió a reclamar la misma tecnología por una cantidad de 10 unidades, igualmente por un valor de $16.670,00. No obstante, el ID 60888956 corresponde únicamente a 3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</si>
  <si>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46809890)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</si>
  <si>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10 unidad del elemento reclamado «Gluconato de calcio al 10% solución inyectable presentación hospitalaria caja por 100 ampollas por 10ML», con un valor unitario de $1.667,00, para un total de $16.670,00.
Dicho elemento fue reclamado y aprobado mediante el radicado No. 10201379 en dos paquetes distintos, de la siguiente manera:
En el primer paquete No. 21024, se reclamó la tecnología en salud antes descrita por una cantidad de 10 unidad, por un valor total de $16.670,00.
Posteriormente, en el segundo paquete No. 25065, se volvió a reclamar la misma tecnología por una cantidad de 10 unidades, igualmente por un valor de $16.670,00. No obstante, el ID 60888953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</si>
  <si>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46809911)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</si>
  <si>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10 unidad del elemento reclamado «Gluconato de calcio al 10% solución inyectable presentación hospitalaria caja por 100 ampollas por 10ML», con un valor unitario de $1.667,00, para un total de $16.670,00.
Dicho elemento fue reclamado y aprobado mediante el radicado No. 10201379 en dos paquetes distintos, de la siguiente manera:
En el primer paquete No. 21024, se reclamó la tecnología en salud antes descrita por una cantidad de 10 unidad, por un valor total de $16.670,00.
Posteriormente, en el segundo paquete No. 25065, se volvió a reclamar la misma tecnología por una cantidad de 10 unidades, igualmente por un valor de $16.670,00. No obstante, el ID 60888955 corresponde únicamente a 3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</si>
  <si>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46809896)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</si>
  <si>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10 unidad del elemento reclamado «Gluconato de calcio al 10% solución inyectable presentación hospitalaria caja por 100 ampollas por 10ML», con un valor unitario de $1.667,00, para un total de $16.670,00.
Dicho elemento fue reclamado y aprobado mediante el radicado No. 10201379 en dos paquetes distintos, de la siguiente manera:
En el primer paquete No. 21024, se reclamó la tecnología en salud antes descrita por una cantidad de 10 unidad, por un valor total de $16.670,00.
Posteriormente, en el segundo paquete No. 25065, se volvió a reclamar la misma tecnología por una cantidad de 10 unidades, igualmente por un valor de $16.670,00. No obstante, el ID 60888954 corresponde únicamente a 3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</si>
  <si>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46809687)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</si>
  <si>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 unidades del elemento reclamado «Hemoclasificación (grupo sanguíneo y factor RH)», con un valor de $22.700,00.
Dicho elemento fue reclamado y aprobado mediante el radicado No. 10201379 en dos paquetes distintos, de la siguiente manera:
En el primer paquete No. 21024, se reclamó la tecnología en salud antes descrita por una cantidad de (1) unidades, por un valor total de $22.700,00.
Posteriormente, en el segundo paquete No. 25065, se volvió a reclamar la misma tecnología por una cantidad de (1) unidad, igualmente por un valor de $22.700,00.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</si>
  <si>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46809802)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</si>
  <si>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(1) unidades del elemento reclamado «Humidificador De Burbuja REFH001B», con un valor de $17.000,00.
Dicho elemento fue reclamado y aprobado mediante el radicado No. 10201379 en dos paquetes distintos, de la siguiente manera:
En el primer paquete No. 21024, se reclamó la tecnología en salud antes descrita por una cantidad de (1) unidades, por un valor total de $17.000,00.
Posteriormente, en el segundo paquete No. 25065, se volvió a reclamar la misma tecnología por una cantidad de (1) unidad, igualmente por un valor de $17.000,00.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</si>
  <si>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46809787)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</si>
  <si>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5 unidades del elemento reclamado «Interconsulta médica especializada ambulatoria o intrahospitalaria», con un valor unitario de $41.000,00, para un total de $ 205.000,00.
Dicho elemento fue reclamado y aprobado mediante el radicado No. 10201379 en dos paquetes distintos, de la siguiente manera:
En el primer paquete No. 21024, se reclamó la tecnología en salud antes descrita por una cantidad de 4 unidades, por un valor total de $164.000,00.
Posteriormente, en el segundo paquete No. 25065, se volvió a reclamar la misma tecnología por una cantidad de 5 unidades, igualmente por un valor de $205.000,00. No obstante, el ID 60889085 corresponde únicamente a 4 unidades.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</si>
  <si>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46809902) en paquete 3500</t>
  </si>
  <si>
    <t>Al realizar la verificación de los soportes de la reclamación en el visor de imágenes de la intranet SII ECAT de la ADRES, se evidencia la existencia de un mayor valor pagado. Lo anterior, en razón a que la factura de venta No. CM0000143506 registra una cantidad de 2 unidades del elemento reclamado «Jelco No18 REF4035», con un valor unitario de $3.500,00, para un total de $ 7.000,00.
Dicho elemento fue reclamado y aprobado mediante el radicado No. 10201379 en dos paquetes distintos, de la siguiente manera:
En el primer paquete No. 21024, se reclamó la tecnología en salud antes descrita por una cantidad de 2 unidades, por un valor total de $7.000,00.
Posteriormente, en el segundo paquete No. 25065, se volvió a reclamar la misma tecnología por una cantidad de 2 unidades, igualmente por un valor de $7.000,00. No obstante, el ID 60888824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</si>
  <si>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46809843)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</si>
  <si>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«Jelco No 20 REF4036», con un valor unitario de $3.500,00, para un total de $ 14.000,00.
Dicho elemento fue reclamado y aprobado mediante el radicado No. 10201379 en dos paquetes distintos, de la siguiente manera:
En el primer paquete No. 21024, se reclamó la tecnología en salud antes descrita por una cantidad de 2 unidades, por un valor total de $7.000,00.
Posteriormente, en el segundo paquete No. 25065, se volvió a reclamar la misma tecnología por una cantidad de 4 unidades, igualmente por un valor de $14.000,00. No obstante, el ID 60888837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</si>
  <si>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46809904) en paquete 21024</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</si>
  <si>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«Jelco No 20 REF4036», con un valor unitario de $3.500,00, para un total de $ 14.000,00.
Dicho elemento fue reclamado y aprobado mediante el radicado No. 10201379 en dos paquetes distintos, de la siguiente manera:
En el primer paquete No. 21024, se reclamó la tecnología en salud antes descrita por una cantidad de 2 unidades, por un valor total de $7.000,00.
Posteriormente, en el segundo paquete No. 25065, se volvió a reclamar la misma tecnología por una cantidad de 4 unidades, igualmente por un valor de $14.000,00. No obstante, el ID 60888862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</si>
  <si>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46809795) en paquete 3500</t>
  </si>
  <si>
    <t>Al realizar la verificación de los soportes de la reclamación en el visor de imágenes de la intranet SII ECAT de la ADRES, se evidencia la existencia de un mayor valor pagado. Lo anterior, en razón a que la factura de venta No. CM0000143506 registra una cantidad de 2 unidades del elemento reclamado «Jelco No18 REF4035», con un valor unitario de $3.500,00, para un total de $ 7.000,00.
Dicho elemento fue reclamado y aprobado mediante el radicado No. 10201379 en dos paquetes distintos, de la siguiente manera:
En el primer paquete No. 21024, se reclamó la tecnología en salud antes descrita por una cantidad de 2 unidades, por un valor total de $7.000,00.
Posteriormente, en el segundo paquete No. 25065, se volvió a reclamar la misma tecnología por una cantidad de 2 unidades, igualmente por un valor de $7.000,00. No obstante, el ID 60888860 corresponde únicamente a (1) unidad.
En consecuencia, se evidencia que el reconocimiento efectuado en el segundo paquete No. 25065 constituye un pago de una tecnología previamente reconocida. Por lo tanto, procede la solicitud de reintegro.</t>
  </si>
  <si>
    <t>Aplica reintegro por mvp, ya se reconocio item (elemento_FacturadoID 46809907) en paquete 21024</t>
  </si>
  <si>
    <t>Aplica reintegro por mvp, ya se reconocio item (elemento_FacturadoID 46809916) en paquete 21024</t>
  </si>
  <si>
    <t>Aplica reintegro por mvp, ya se reconocio item (elemento_FacturadoID 46809929) en paquete 21024</t>
  </si>
  <si>
    <t>Aplica reintegro por mvp, ya se reconocio item (elemento_FacturadoID 46809800) en paquete 21024</t>
  </si>
  <si>
    <t>Aplica reintegro por mvp, ya se reconocio item (elemento_FacturadoID 46809900) en paquete 21024</t>
  </si>
  <si>
    <t>Aplica reintegro por mvp, ya se reconocio item (elemento_FacturadoID 46809884) en paquete 21024</t>
  </si>
  <si>
    <t>Aplica reintegro por mvp, ya se reconocio item (elemento_FacturadoID 46809857) en paquete 21024</t>
  </si>
  <si>
    <t>Aplica reintegro por mvp, ya se reconocio item (elemento_FacturadoID 46809815) en paquete 21024</t>
  </si>
  <si>
    <t>Aplica reintegro por mvp, ya se reconocio item (elemento_FacturadoID 46809824) en paquete 21024</t>
  </si>
  <si>
    <t>Aplica reintegro por mvp, ya se reconocio item (elemento_FacturadoID 46809865) en paquete 21024</t>
  </si>
  <si>
    <t>Aplica reintegro por mvp, ya se reconocio item (elemento_FacturadoID 46809861) en paquete 21024</t>
  </si>
  <si>
    <t>Aplica reintegro por mvp, ya se reconocio item (elemento_FacturadoID 46809931) en paquete 21024</t>
  </si>
  <si>
    <t>Aplica reintegro por mvp, ya se reconocio item (elemento_FacturadoID 46809895) en paquete 21024</t>
  </si>
  <si>
    <t>Aplica reintegro por mvp, ya se reconocio item (elemento_FacturadoID 46809891) en paquete 21024</t>
  </si>
  <si>
    <t>Aplica reintegro por mvp, ya se reconocio item (elemento_FacturadoID 46809808) en paquete 21024</t>
  </si>
  <si>
    <t>Aplica reintegro por mvp, ya se reconocio item (elemento_FacturadoID 46809821) en paquete 21024</t>
  </si>
  <si>
    <t>Aplica reintegro por mvp, ya se reconocio item (elemento_FacturadoID 46809839) en paquete 21024</t>
  </si>
  <si>
    <t>Aplica reintegro por mvp, ya se reconocio item (elemento_FacturadoID 46809918) en paquete 21024</t>
  </si>
  <si>
    <t>Aplica reintegro por mvp, ya se reconocio item (elemento_FacturadoID 46809837) en paquete 21024</t>
  </si>
  <si>
    <t>Aplica reintegro por mvp, ya se reconocio item (elemento_FacturadoID 46809805) en paquete 21024</t>
  </si>
  <si>
    <t>Aplica reintegro por mvp, ya se reconocio item (elemento_FacturadoID 46809819) en paquete 21024</t>
  </si>
  <si>
    <t>Aplica reintegro por mvp, ya se reconocio item (elemento_FacturadoID 46809910) en paquete 21024</t>
  </si>
  <si>
    <t>Aplica reintegro por mvp, ya se reconocio item (elemento_FacturadoID 46809894) en paquete 21024</t>
  </si>
  <si>
    <t>Aplica reintegro por mvp, ya se reconocio item (elemento_FacturadoID 46809923) en paquete 21024</t>
  </si>
  <si>
    <t>Aplica reintegro por mvp, ya se reconocio item (elemento_FacturadoID 46809676) en paquete 21024</t>
  </si>
  <si>
    <t>Aplica reintegro por mvp, ya se reconocio item (elemento_FacturadoID 46809804) en paquete 21024</t>
  </si>
  <si>
    <t>Aplica reintegro por mvp, ya se reconocio item (elemento_FacturadoID 46809880) en paquete 21024</t>
  </si>
  <si>
    <t>Aplica reintegro por mvp, ya se reconocio item (elemento_FacturadoID 46809785) en paquete 21024</t>
  </si>
  <si>
    <t>Aplica reintegro por mvp, ya se reconocio item (elemento_FacturadoID 46809673) en paquete 21024</t>
  </si>
  <si>
    <t>Aplica reintegro por mvp, ya se reconocio item (elemento_FacturadoID 46809714) en paquete 21024</t>
  </si>
  <si>
    <t>Aplica reintegro por mvp, ya se reconocio item (elemento_FacturadoID 46809670) en paquete 21024</t>
  </si>
  <si>
    <t>Aplica reintegro por mvp, ya se reconocio item (elemento_FacturadoID 46809791) en paquete 21024</t>
  </si>
  <si>
    <t>Aplica reintegro por mvp, ya se reconocio item (elemento_FacturadoID 46809792) en paquete 21024</t>
  </si>
  <si>
    <t>Aplica reintegro por mvp, ya se reconocio item (elemento_FacturadoID 46809681) en paquete 21024</t>
  </si>
  <si>
    <t>Aplica reintegro por mvp, ya se reconocio item (elemento_FacturadoID 46809823) en paquete 21024</t>
  </si>
  <si>
    <t>Sonda Nasogástrica 16 Refnqht</t>
  </si>
  <si>
    <t>Aplica reintegro por mvp, ya se reconocio item (elemento_FacturadoID 46809677) en paquete 21024</t>
  </si>
  <si>
    <t>Aplica reintegro por mvp, ya se reconocio item (elemento_FacturadoID 46809786) en paquete 21024</t>
  </si>
  <si>
    <t>Aplica reintegro por mvp, ya se reconocio item (elemento_FacturadoID 46809713) en paquete 21024</t>
  </si>
  <si>
    <t>Aplica reintegro por mvp, ya se reconocio item (elemento_FacturadoID 46809696) en paquete 21024</t>
  </si>
  <si>
    <t>Aplica reintegro por mvp, ya se reconocio item (elemento_FacturadoID 46809689) en paquete 21024</t>
  </si>
  <si>
    <t>Aplica reintegro por mvp, ya se reconocio item (elemento_FacturadoID 46809755) en paquete 21024</t>
  </si>
  <si>
    <t>Aplica reintegro por mvp, ya se reconocio item (elemento_FacturadoID 46809754) en paquete 21024</t>
  </si>
  <si>
    <t>Aplica reintegro por mvp, ya se reconocio item (elemento_FacturadoID 46809688) en paquete 21024</t>
  </si>
  <si>
    <t>Aplica reintegro por mvp, ya se reconocio item (elemento_FacturadoID 46810464) en paquete 21024.</t>
  </si>
  <si>
    <t>Melquisedec Ospina Sanchez</t>
  </si>
  <si>
    <t>Aplica reintegro por mvp, ya se reconocio item (elemento_FacturadoID 46810463) en paquete 21024.</t>
  </si>
  <si>
    <t>Aplica reintegro por mvp, ya se reconocio item (elemento_FacturadoID 46810460) en paquete 21024.</t>
  </si>
  <si>
    <t>Aplica reintegro por mvp, ya se reconocio item (elemento_FacturadoID 46810461) en paquete 21024.</t>
  </si>
  <si>
    <t>Aplica reintegro por mvp, ya se reconocio item (elemento_FacturadoID 46810465) en paquete 21024.</t>
  </si>
  <si>
    <t>Aplica reintegro por mvp, ya se reconocio item (elemento_FacturadoID 46810466) en paquete 21024.</t>
  </si>
  <si>
    <t>Aplica reintegro por mvp, ya se reconocio item (elemento_FacturadoID 46810453) en paquete 21024.</t>
  </si>
  <si>
    <t>Aplica reintegro por mvp, ya se reconocio item (elemento_FacturadoID 46810459) en paquete 21024.</t>
  </si>
  <si>
    <t>Aplica reintegro por mvp, ya se reconocio item (elemento_FacturadoID 46810454) en paquete 21024.</t>
  </si>
  <si>
    <t>Aplica reintegro por mvp, ya se reconocio item (elemento_FacturadoID 46810749) en paquete 21024</t>
  </si>
  <si>
    <t>Aplica reintegro por mvp, ya se reconocio item (elemento_FacturadoID 46810753) en paquete 21024</t>
  </si>
  <si>
    <t>Al realizar la verificación de los soportes de la reclamación en el visor de imágenes de la intranet SII ECAT de la ADRES, se evidencia un mayor valor pagado, toda vez que, la factura de venta No. CM0000142939, registra cantidad (1) del elemento reclamado «Set De Terapia Adulto» por un valor de $ 14.000,00. Dicho elemento fue reclamado y aprobado mediante el radicado No. 10201379 en dos paquetes diferentes así:
En el primer paquete No.21024, se reclamó la tecnología en salud «Set De Terapia Adulto», por cantidad de 1 unidad por un valor de $14.000,00.
Posteriormente, en el segundo paquete No.25065, se reclamó nuevamente la tecnología antes mencionada, por cantidad 1, por un valor de $14.000,00.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</si>
  <si>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46810742) en paquete 21024</t>
  </si>
  <si>
    <t>Aplica reintegro por mvp, ya se reconocio item (elemento_FacturadoID 46810744) en paquete 21024</t>
  </si>
  <si>
    <t>Aplica reintegro por mvp, ya se reconocio item (elemento_FacturadoID 46810734) en paquete 21024</t>
  </si>
  <si>
    <t>Al realizar la verificación de los soportes de la reclamación en el visor de imágenes de la intranet SII ECAT de la ADRES, se evidencia un mayor valor pagado, toda vez que, la factura de venta No. CM0000142939, registra cantidad (1) del elemento reclamado «Mano, dedos, puño (muñeca), codo, pie, clavícula, antebrazo, cuello de pie (tobillo), edad ósea (carpograma), calcáneo» por un valor de $36.300,00. Dicho elemento fue reclamado y aprobado mediante el radicado No. 10201379 en dos paquetes diferentes así:
En el primer paquete No.21024, se reclamó la tecnología en salud «Mano, dedos, puño (muñeca), codo, pie, clavícula, antebrazo, cuello de pie (tobillo), edad ósea (carpograma), calcáneo», por cantidad de 1 unidad por un valor de $36.300,00.
Posteriormente, en el segundo paquete No.25065, se reclamó nuevamente la tecnología antes mencionada, por cantidad 1, por un valor de $36.300,00.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</si>
  <si>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46810745) en paquete 21024</t>
  </si>
  <si>
    <t>Aplica reintegro por mvp, ya se reconocio item (elemento_FacturadoID 46810748) en paquete 21024</t>
  </si>
  <si>
    <t>Aplica reintegro por mvp, ya se reconocio item (elemento_FacturadoID 46810751) en paquete 21024</t>
  </si>
  <si>
    <t>Aplica reintegro por mvp, ya se reconocio item (elemento_FacturadoID 46810739) en paquete 21024</t>
  </si>
  <si>
    <t>Aplica reintegro por mvp, ya se reconocio item (elemento_FacturadoID 46810754) en paquete 21024</t>
  </si>
  <si>
    <t>Aplica reintegro por mvp, ya se reconocio item (elemento_FacturadoID 46810737) en paquete 21024</t>
  </si>
  <si>
    <t xml:space="preserve">Al realizar la verificación de los soportes de la reclamación en el visor de imágenes de la intranet SII ECAT de la ADRES, se evidencia un mayor valor pagado, toda vez que, la factura de venta No. CM0000142939, registra cantidad (1) del elemento reclamado «Valoración inicial intrahospitalaria, por el especialista tratante, del paciente ingresado para estudio y/o tratamiento no quirúrgico u obstétrico» por un valor de $ 31.800,00. Dicho elemento fue reclamado y aprobado mediante el radicado No. 10201379 en dos paquetes diferentes así:
En el primer paquete No.21024, se reclamó la tecnología en salud «Valoración inicial intrahospitalaria, por el especialista tratante, del paciente ingresado para estudio y/o tratamiento no quirúrgico u obstétrico», por cantidad de 1 unidad por un valor de $31.800,00.
Posteriormente, en el segundo paquete No.25065, se reclamó nuevamente la tecnología antes mencionada, por cantidad 1, por un valor de $31.800,00. 
En consecuencia, se evidencia que el reconocimiento efectuado en el segundo paquete No. 25065 corresponde a un mayor valor pagado, al evidenciarse el pago doble de una tecnología previamente reconocida. Por consiguiente, procede la solicitud de reintegro.
</t>
  </si>
  <si>
    <t>Aplica reintegro por mvp, ya se reconocio item (elemento_FacturadoID 46810747) en paquete 21024</t>
  </si>
  <si>
    <t>Aplica reintegro por mvp, ya se reconocio item (elemento_FacturadoID 46810738) en paquete 21024</t>
  </si>
  <si>
    <t>Aplica reintegro por mvp, ya se reconocio item (elemento_FacturadoID 46810736) en paquete 21024</t>
  </si>
  <si>
    <t>Al realizar la verificación de los soportes de la reclamación en el visor de imágenes de la intranet SII ECAT de la ADRES, se evidencia un mayor valor pagado, toda vez que, la factura de venta No. CM0000142939, registra cantidad (3) del elemento reclamado «Nebulizaciones c/u» por un valor unitario de $10.700,00 para un total de $ 32.100,00. Dicho elemento fue reclamado y aprobado mediante el radicado No. 10201379 en dos paquetes diferentes así:
En el primer paquete No.21024, se reclamó la tecnología en salud «Nebulizaciones c/u», por cantidad de 3 unidades por un valor de $32.100,00.
Posteriormente, en el segundo paquete No.25065, se reclamó nuevamente la tecnología antes mencionada, por cantidad 3, por un valor de $32.100,00.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</si>
  <si>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46810746) en paquete 21024</t>
  </si>
  <si>
    <t>Aplica reintegro por mvp, ya se reconocio item (elemento_FacturadoID 46810752) en paquete 21024</t>
  </si>
  <si>
    <t>Aplica reintegro por mvp, ya se reconocio item (elemento_FacturadoID 46810750) en paquete 21024</t>
  </si>
  <si>
    <t>Aplica reintegro por mvp, ya se reconocio item (elemento_FacturadoID 46810743) en paquete 21024</t>
  </si>
  <si>
    <t>Al realizar la verificación de los soportes de la reclamación en el visor de imágenes de la intranet SII ECAT de la ADRES, se evidencia un mayor valor pagado, toda vez que, la factura de venta No. CM0000142939, registra cantidad (2) del elemento reclamado «Jelco No. 18 REF4035» por un valor unitario de $3.500,00, para un total de $7.000,00. Dicho elemento fue reclamado y aprobado mediante el radicado No. 10201379 en dos paquetes diferentes así:
En el primer paquete No.21024, se reclamó la tecnología en salud «Habitación de cuatro ó más camas», por cantidad de 1 unidad por un valor de $3.500,00.
Posteriormente, en el segundo paquete No.25065, se reclamó nuevamente la tecnología antes mencionada, por cantidad 2, por un valor de $7.000,00. No obstante, el ID 60889842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</si>
  <si>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46812526) en paquete 21024.</t>
  </si>
  <si>
    <t>Aplica reintegro por mvp, ya se reconocio item (elemento_FacturadoID 46812489) en paquete 21024.</t>
  </si>
  <si>
    <t>Aplica reintegro por mvp, ya se reconocio item (elemento_FacturadoID 46812482) en paquete 21024.</t>
  </si>
  <si>
    <t>Aplica reintegro por mvp, ya se reconocio item (elemento_FacturadoID 46812517) en paquete 21024.</t>
  </si>
  <si>
    <t>Aplica reintegro por mvp, ya se reconocio item (elemento_FacturadoID 46812503) en paquete 21024.</t>
  </si>
  <si>
    <t>Aplica reintegro por mvp, ya se reconocio item (elemento_FacturadoID 46812471) en paquete 21024.</t>
  </si>
  <si>
    <t>Aplica reintegro por mvp, ya se reconocio item (elemento_FacturadoID 46812433) en paquete 21024.</t>
  </si>
  <si>
    <t>Aplica reintegro por mvp, ya se reconocio item (elemento_FacturadoID 46812555) en paquete 21024.</t>
  </si>
  <si>
    <t>Aplica reintegro por mvp, ya se reconocio item (elemento_FacturadoID 46811231) en paquete 21024</t>
  </si>
  <si>
    <t>Aplica reintegro por mvp, ya se reconocio item (elemento_FacturadoID 46811230) en paquete 21024</t>
  </si>
  <si>
    <t>Al realizar la verificación de los soportes de la reclamación en el visor de imágenes de la intranet SII ECAT de la ADRES, se evidencia un mayor valor pagado, toda vez que, la factura de venta No. CM0000143153, registra cantidad (1) del elemento reclamado «Consulta de urgencias» por un valor de $ 42.300,00. Dicho elemento fue reclamado y aprobado mediante el radicado No. 10201379 en dos paquetes diferentes así:
En el primer paquete No.21024, se reclamó la tecnología en salud «Consulta de urgencias», por cantidad de 1 unidad por un valor de $42.300,00.
Posteriormente, en el segundo paquete No.25065,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</si>
  <si>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46811233) en paquete 21024</t>
  </si>
  <si>
    <t>Al realizar la verificación de los soportes de la reclamación en el visor de imágenes de la intranet SII ECAT de la ADRES, se evidencia un mayor valor pagado, toda vez que, la factura de venta No. CM0000143153, registra cantidad (1) del elemento reclamado «Dexametasona 8 mg / 2 ml-caja por 100 ampollas de vidrio transparente tipo i por 1 ml cada una» por un valor de $ 4.600,00. Dicho elemento fue reclamado y aprobado mediante el radicado No. 10201379 en dos paquetes diferentes así:
En el primer paquete No.21024, se reclamó la tecnología en salud «Dexametasona 8 mg / 2 ml-caja por 100 ampollas de vidrio transparente tipo i por 1 ml cada una», por cantidad de 1 unidad por un valor de $4.600,00.
Posteriormente, en el segundo paquete No.25065,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</si>
  <si>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46811232) en paquete 21024</t>
  </si>
  <si>
    <t>Aplica reintegro por mvp, ya se reconocio item (elemento_FacturadoID 46811234) en paquete 21024</t>
  </si>
  <si>
    <t>Al realizar la verificación de los soportes de la reclamación en el visor de imágenes de la intranet SII ECAT de la ADRES, se evidencia un mayor valor pagado, toda vez que, la factura de venta No. CM0000143153, registra cantidad (1) del elemento reclamado «Jelco No18 REF4035» por un valor de $3.500,00. Dicho elemento fue reclamado y aprobado mediante el radicado No. 10201379 en dos paquetes diferentes así:
En el primer paquete No.21024, se reclamó la tecnología en salud «Jelco No18 REF4035», por cantidad de 1 unidad por un valor de $3.500,00.
Posteriormente, en el segundo paquete No.25065,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</si>
  <si>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46811235) en paquete 21024</t>
  </si>
  <si>
    <t>Al realizar la verificación de los soportes de la reclamación en el visor de imágenes de la intranet SII ECAT de la ADRES, se evidencia un mayor valor pagado, toda vez que, la factura de venta No. CM0000143153, registra cantidad (1) del elemento reclamado «Jeringa X 10ML» por un valor de $800,00. Dicho elemento fue reclamado y aprobado mediante el radicado No. 10201379 en dos paquetes diferentes así:
En el primer paquete No.21024, se reclamó la tecnología en salud «Jeringa X 10ML», por cantidad de 1 unidad por un valor de $800,00.
Posteriormente, en el segundo paquete No.25065, se reclamó nuevamente la tecnología antes mencionada, por cantidad 1, por un valor de $800,00.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</si>
  <si>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46811226) en paquete 21024</t>
  </si>
  <si>
    <t>Aplica reintegro por mvp, ya se reconocio item (elemento_FacturadoID 46811228) en paquete 21024</t>
  </si>
  <si>
    <t>Aplica reintegro por mvp, ya se reconocio item (elemento_FacturadoID 46811229) en paquete 21024</t>
  </si>
  <si>
    <t>Aplica reintegro por mvp, ya se reconocio item (elemento_FacturadoID 46811495) en paquete 21024</t>
  </si>
  <si>
    <t>Aplica reintegro por mvp, ya se reconocio item (elemento_FacturadoID 46811500) en paquete 21024</t>
  </si>
  <si>
    <t>Aplica reintegro por mvp, ya se reconocio item (elemento_FacturadoID 46811452) en paquete 21024</t>
  </si>
  <si>
    <t>Aplica reintegro por mvp, ya se reconocio item (elemento_FacturadoID 46811465) en paquete 21024</t>
  </si>
  <si>
    <t>Aplica reintegro por mvp, ya se reconocio item (elemento_FacturadoID 46811483) en paquete 21024</t>
  </si>
  <si>
    <t>Aplica reintegro por mvp, ya se reconocio item (elemento_FacturadoID 46811481) en paquete 21024</t>
  </si>
  <si>
    <t>Aplica reintegro por mvp, ya se reconocio item (elemento_FacturadoID 46811480) en paquete 21024</t>
  </si>
  <si>
    <t>Aplica reintegro por mvp, ya se reconocio item (elemento_FacturadoID 46811510) en paquete 21024</t>
  </si>
  <si>
    <t>Cefazolina 1 G-Caja Por 10 Frascos Ampolla De Vidrio Tipo I Incoloro.</t>
  </si>
  <si>
    <t>Al realizar la verificación de los soportes de la reclamación en el visor de imágenes de la intranet SII ECAT de la ADRES, se evidencia un mayor valor pagado, toda vez que, la factura de venta No. CM0000143768, registra cantidad (11) del elemento reclamado «Cefazolina 1 G-Caja Por 10 Frascos Ampolla De Vidrio Tipo I Incoloro.» por un valor unitario de $15.500,00, para un total de $170.500,00. Dicho elemento fue reclamado y aprobado mediante el radicado No. 10201379 en dos paquetes diferentes así:
En el primer paquete No.21024, se reclamó la tecnología en salud «Abdomen total», por cantidad de 9 unidades por un valor de $139.500,00.
Posteriormente, en el segundo paquete No.25065, se reclamó nuevamente la tecnología antes mencionada, por cantidad 11, por un valor de $170.500,00. No obstante, el ID 60890894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</si>
  <si>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46811504) en paquete 21024</t>
  </si>
  <si>
    <t>Al realizar la verificación de los soportes de la reclamación en el visor de imágenes de la intranet SII ECAT de la ADRES, se evidencia un mayor valor pagado, toda vez que, la factura de venta No. CM0000143768, registra cantidad (11) del elemento reclamado «Cefazolina 1 G-Caja Por 10 Frascos Ampolla De Vidrio Tipo I Incoloro.» por un valor unitario de $15.500,00, para un total de $170.500,00. Dicho elemento fue reclamado y aprobado mediante el radicado No. 10201379 en dos paquetes diferentes así:
En el primer paquete No.21024, se reclamó la tecnología en salud «Abdomen total», por cantidad de 9 unidades por un valor de $139.500,00.
Posteriormente, en el segundo paquete No.25065, se reclamó nuevamente la tecnología antes mencionada, por cantidad 11, por un valor de $170.500,00. No obstante, el ID 60890893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</si>
  <si>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46811502) en paquete 21024</t>
  </si>
  <si>
    <t>Al realizar la verificación de los soportes de la reclamación en el visor de imágenes de la intranet SII ECAT de la ADRES, se evidencia un mayor valor pagado, toda vez que, la factura de venta No. CM0000143768, registra cantidad (11) del elemento reclamado «Cefazolina 1 G-Caja Por 10 Frascos Ampolla De Vidrio Tipo I Incoloro.» por un valor unitario de $15.500,00, para un total de $170.500,00. Dicho elemento fue reclamado y aprobado mediante el radicado No. 10201379 en dos paquetes diferentes así:
En el primer paquete No.21024, se reclamó la tecnología en salud «Cefazolina 1 G-Caja Por 10 Frascos Ampolla De Vidrio Tipo I Incoloro.», por cantidad de 9 unidades por un valor de $139.500,00.
Posteriormente, en el segundo paquete No.25065, se reclamó nuevamente la tecnología antes mencionada, por cantidad 11, por un valor de $170.500,00. No obstante, el ID 10201426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</si>
  <si>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46811531) en paquete 21024</t>
  </si>
  <si>
    <t>Aplica reintegro por mvp, ya se reconocio item (elemento_FacturadoID 46811529) en paquete 21024</t>
  </si>
  <si>
    <t>Aplica reintegro por mvp, ya se reconocio item (elemento_FacturadoID 46811505) en paquete 21024</t>
  </si>
  <si>
    <t>Aplica reintegro por mvp, ya se reconocio item (elemento_FacturadoID 46811513) en paquete 21024</t>
  </si>
  <si>
    <t>Aplica reintegro por mvp, ya se reconocio item (elemento_FacturadoID 46811524) en paquete 21024</t>
  </si>
  <si>
    <t>Al realizar la verificación de los soportes de la reclamación en el visor de imágenes de la intranet SII ECAT de la ADRES, se evidencia un mayor valor pagado, toda vez que, la factura de venta No. CM0000143768, registra cantidad (18) del elemento reclamado «cloruro de sodio 11.7% caja con 100 ampollas de polietileno de baja densidad. atoxico por 10 ML C/U» por un valor unitario de $1.830,00, para un total de $32.940,00. Dicho elemento fue reclamado y aprobado mediante el radicado No. 10201379 en dos paquetes diferentes así:
En el primer paquete No.21024, se reclamó la tecnología en salud cloruro de sodio 11.7% caja con 100 ampollas de polietileno de baja densidad. atoxico por 10 ML C/U», por cantidad de 10 unidades por un valor de $18.300,00.
Posteriormente, en el segundo paquete No.25065, se reclamó nuevamente la tecnología antes mencionada, por cantidad 18, por un valor de $32.940,00. No obstante, el ID 60890900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</si>
  <si>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46811498) en paquete 21024</t>
  </si>
  <si>
    <t>Aplica reintegro por mvp, ya se reconocio item (elemento_FacturadoID 46811527) en paquete 21024</t>
  </si>
  <si>
    <t>Aplica reintegro por mvp, ya se reconocio item (elemento_FacturadoID 46811497) en paquete 21024</t>
  </si>
  <si>
    <t>Aplica reintegro por mvp, ya se reconocio item (elemento_FacturadoID 46811492) en paquete 21024</t>
  </si>
  <si>
    <t>Aplica reintegro por mvp, ya se reconocio item (elemento_FacturadoID 46811506) en paquete 21024</t>
  </si>
  <si>
    <t>Aplica reintegro por mvp, ya se reconocio item (elemento_FacturadoID 46811511) en paquete 21024</t>
  </si>
  <si>
    <t>Aplica reintegro por mvp, ya se reconocio item (elemento_FacturadoID 46811478) en paquete 21024</t>
  </si>
  <si>
    <t>Aplica reintegro por mvp, ya se reconocio item (elemento_FacturadoID 46811462) en paquete 21024</t>
  </si>
  <si>
    <t>Aplica reintegro por mvp, ya se reconocio item (elemento_FacturadoID 46811485) en paquete 21024</t>
  </si>
  <si>
    <t>Aplica reintegro por mvp, ya se reconocio item (elemento_FacturadoID 46811464) en paquete 21024</t>
  </si>
  <si>
    <t>Aplica reintegro por mvp, ya se reconocio item (elemento_FacturadoID 46811463) en paquete 21024</t>
  </si>
  <si>
    <t>Aplica reintegro por mvp, ya se reconocio item (elemento_FacturadoID 46811499) en paquete 21024</t>
  </si>
  <si>
    <t>Aplica reintegro por mvp, ya se reconocio item (elemento_FacturadoID 46811487) en paquete 21024</t>
  </si>
  <si>
    <t>Aplica reintegro por mvp, ya se reconocio item (elemento_FacturadoID 46811474) en paquete 21024</t>
  </si>
  <si>
    <t>Aplica reintegro por mvp, ya se reconocio item (elemento_FacturadoID 46811509) en paquete 21024</t>
  </si>
  <si>
    <t>Aplica reintegro por mvp, ya se reconocio item (elemento_FacturadoID 46811525) en paquete 21024</t>
  </si>
  <si>
    <t>Aplica reintegro por mvp, ya se reconocio item (elemento_FacturadoID 46811503) en paquete 21024</t>
  </si>
  <si>
    <t>Aplica reintegro por mvp, ya se reconocio item (elemento_FacturadoID 46811523) en paquete 21024</t>
  </si>
  <si>
    <t>Aplica reintegro por mvp, ya se reconocio item (elemento_FacturadoID 46811518) en paquete 21024</t>
  </si>
  <si>
    <t>Aplica reintegro por mvp, ya se reconocio item (elemento_FacturadoID 46811501) en paquete 21024</t>
  </si>
  <si>
    <t>Aplica reintegro por mvp, ya se reconocio item (elemento_FacturadoID 46811530) en paquete 21024</t>
  </si>
  <si>
    <t>Aplica reintegro por mvp, ya se reconocio item (elemento_FacturadoID 46811489) en paquete 21024</t>
  </si>
  <si>
    <t>Aplica reintegro por mvp, ya se reconocio item (elemento_FacturadoID 46811520) en paquete 21024</t>
  </si>
  <si>
    <t>Aplica reintegro por mvp, ya se reconocio item (elemento_FacturadoID 46811484) en paquete 21024</t>
  </si>
  <si>
    <t>Aplica reintegro por mvp, ya se reconocio item (elemento_FacturadoID 46811477) en paquete 21024</t>
  </si>
  <si>
    <t>Aplica reintegro por mvp, ya se reconocio item (elemento_FacturadoID 46811476) en paquete 21024</t>
  </si>
  <si>
    <t>Aplica reintegro por mvp, ya se reconocio item (elemento_FacturadoID 46811516) en paquete 21024</t>
  </si>
  <si>
    <t>Aplica reintegro por mvp, ya se reconocio item (elemento_FacturadoID 46811472) en paquete 21024</t>
  </si>
  <si>
    <t>Aplica reintegro por mvp, ya se reconocio item (elemento_FacturadoID 46811473) en paquete 21024</t>
  </si>
  <si>
    <t>Aplica reintegro por mvp, ya se reconocio item (elemento_FacturadoID 46811471) en paquete 21024</t>
  </si>
  <si>
    <t>Aplica reintegro por mvp, ya se reconocio item (elemento_FacturadoID 46811521) en paquete 21024</t>
  </si>
  <si>
    <t>Aplica reintegro por mvp, ya se reconocio item (elemento_FacturadoID 46811522) en paquete 21024</t>
  </si>
  <si>
    <t>Aplica reintegro por mvp, ya se reconocio item (elemento_FacturadoID 46811490) en paquete 21024</t>
  </si>
  <si>
    <t>Aplica reintegro por mvp, ya se reconocio item (elemento_FacturadoID 46811508) en paquete 21024</t>
  </si>
  <si>
    <t>Aplica reintegro por mvp, ya se reconocio item (elemento_FacturadoID 46811507) en paquete 21024</t>
  </si>
  <si>
    <t>Aplica reintegro por mvp, ya se reconocio item (elemento_FacturadoID 46811475) en paquete 21024</t>
  </si>
  <si>
    <t>Aplica reintegro por mvp, ya se reconocio item (elemento_FacturadoID 46811491) en paquete 21024</t>
  </si>
  <si>
    <t>Aplica reintegro por mvp, ya se reconocio item (elemento_FacturadoID 46811468) en paquete 21024</t>
  </si>
  <si>
    <t>Aplica reintegro por mvp, ya se reconocio item (elemento_FacturadoID 46811457) en paquete 21024</t>
  </si>
  <si>
    <t>Aplica reintegro por mvp, ya se reconocio item (elemento_FacturadoID 46811456) en paquete 21024</t>
  </si>
  <si>
    <t>Aplica reintegro por mvp, ya se reconocio item (elemento_FacturadoID 46811488) en paquete 21024</t>
  </si>
  <si>
    <t>Aplica reintegro por mvp, ya se reconocio item (elemento_FacturadoID 46811469) en paquete 21024</t>
  </si>
  <si>
    <t>Aplica reintegro por mvp, ya se reconocio item (elemento_FacturadoID 46811455) en paquete 21024</t>
  </si>
  <si>
    <t>Aplica reintegro por mvp, ya se reconocio item (elemento_FacturadoID 46811466) en paquete 21024</t>
  </si>
  <si>
    <t>Aplica reintegro por mvp, ya se reconocio item (elemento_FacturadoID 46811493) en paquete 21024</t>
  </si>
  <si>
    <t>Aplica reintegro por mvp, ya se reconocio item (elemento_FacturadoID 46811517) en paquete 21024</t>
  </si>
  <si>
    <t>Aplica reintegro por mvp, ya se reconocio item (elemento_FacturadoID 46811479) en paquete 21024</t>
  </si>
  <si>
    <t>Aplica reintegro por mvp, ya se reconocio item (elemento_FacturadoID 46811486) en paquete 21024</t>
  </si>
  <si>
    <t>Aplica reintegro por mvp, ya se reconocio item (elemento_FacturadoID 46811574) en paquete 21024</t>
  </si>
  <si>
    <t>Alexander Villegas Avila</t>
  </si>
  <si>
    <t>Aplica reintegro por mvp, ya se reconocio item (elemento_FacturadoID 46811576) en paquete 21024</t>
  </si>
  <si>
    <t>Aplica reintegro por mvp, ya se reconocio item (elemento_FacturadoID 46811572) en paquete 21024</t>
  </si>
  <si>
    <t>Aplica reintegro por mvp, ya se reconocio item (elemento_FacturadoID 46811582) en paquete 21024</t>
  </si>
  <si>
    <t>Aplica reintegro por mvp, ya se reconocio item (elemento_FacturadoID 46811596) en paquete 21024</t>
  </si>
  <si>
    <t>Aplica reintegro por mvp, ya se reconocio item (elemento_FacturadoID 46811590,46811598) en paquete 21024</t>
  </si>
  <si>
    <t>Aplica reintegro por mvp, ya se reconocio item (elemento_FacturadoID 46811579) en paquete 21024</t>
  </si>
  <si>
    <t>Aplica reintegro por mvp, ya se reconocio item (elemento_FacturadoID 46811591,46811595) en paquete 21024</t>
  </si>
  <si>
    <t>Aplica reintegro por mvp, ya se reconocio item (elemento_FacturadoID 46811587) en paquete 21024</t>
  </si>
  <si>
    <t>Aplica reintegro por mvp, ya se reconocio item (elemento_FacturadoID 46811592,46811594,46811597) en paquete 21024</t>
  </si>
  <si>
    <t>Aplica reintegro por mvp, ya se reconocio item (elemento_FacturadoID 46811583) en paquete 21024</t>
  </si>
  <si>
    <t>Aplica reintegro por mvp, ya se reconocio item (elemento_FacturadoID 46811599) en paquete 21024</t>
  </si>
  <si>
    <t>Aplica reintegro por mvp, ya se reconocio item (elemento_FacturadoID 46811593 ) en paquete 21024</t>
  </si>
  <si>
    <t>Aplica reintegro por mvp, ya se reconocio item (elemento_FacturadoID 46811575) en paquete 21024</t>
  </si>
  <si>
    <t>Aplica reintegro por mvp, ya se reconocio item (elemento_FacturadoID 46811586) en paquete 21024</t>
  </si>
  <si>
    <t>Aplica reintegro por mvp, ya se reconocio item (elemento_FacturadoID 46811573) en paquete 21024</t>
  </si>
  <si>
    <t>Aplica reintegro por mvp, ya se reconocio item (elemento_FacturadoID 46811584) en paquete 21024</t>
  </si>
  <si>
    <t>Aplica reintegro por mvp, ya se reconocio item (elemento_FacturadoID 46811578) en paquete 21024</t>
  </si>
  <si>
    <t>Aplica reintegro por mvp, ya se reconocio item (elemento_FacturadoID 46811588) en paquete 21024</t>
  </si>
  <si>
    <t>Aplica reintegro por mvp, ya se reconocio item (elemento_FacturadoID 46811601) en paquete 21024</t>
  </si>
  <si>
    <t>Aplica reintegro por mvp, ya se reconocio item (elemento_FacturadoID 46811585) en paquete 21024</t>
  </si>
  <si>
    <t>Aplica reintegro por mvp, ya se reconocio item (elemento_FacturadoID 46811581) en paquete 21024</t>
  </si>
  <si>
    <t>Aplica reintegro por mvp, ya se reconocio item (elemento_FacturadoID 46811577) en paquete 21024</t>
  </si>
  <si>
    <t>Aplica reintegro por mvp, ya se reconocio item (elemento_FacturadoID 46811668) en paquete 21024.</t>
  </si>
  <si>
    <t>Aplica reintegro por mvp, ya se reconocio item (elemento_FacturadoID 46811674) en paquete 21024.</t>
  </si>
  <si>
    <t>Aplica reintegro por mvp, ya se reconocio item (elemento_FacturadoID 46811667) en paquete 21024.</t>
  </si>
  <si>
    <t>Aplica reintegro por mvp, ya se reconocio item (elemento_FacturadoID 46811664) en paquete 21024.</t>
  </si>
  <si>
    <t>Aplica reintegro por mvp, ya se reconocio item (elemento_FacturadoID 46811670) en paquete 21024.</t>
  </si>
  <si>
    <t>Aplica reintegro por mvp, ya se reconocio item (elemento_FacturadoID 46811671) en paquete 21024.</t>
  </si>
  <si>
    <t>Aplica reintegro por mvp, ya se reconocio item (elemento_FacturadoID 46811673) en paquete 21024.</t>
  </si>
  <si>
    <t>Aplica reintegro por mvp, ya se reconocio item (elemento_FacturadoID 46811669) en paquete 21024.</t>
  </si>
  <si>
    <t>Aplica reintegro por mvp, ya se reconocio item (elemento_FacturadoID 46811672) en paquete 21024.</t>
  </si>
  <si>
    <t>Aplica reintegro por mvp, ya se reconocio item (elemento_FacturadoID 46811677) en paquete 21024.</t>
  </si>
  <si>
    <t>Aplica reintegro por mvp, ya se reconocio item (elemento_FacturadoID 46811675) en paquete 21024.</t>
  </si>
  <si>
    <t>Aplica reintegro por mvp, ya se reconocio item (elemento_FacturadoID 46811665) en paquete 21024.</t>
  </si>
  <si>
    <t>Aplica reintegro por mvp, ya se reconocio item (elemento_FacturadoID 46811869) en paquete 21024</t>
  </si>
  <si>
    <t>Aplica reintegro por mvp, ya se reconocio item (elemento_FacturadoID 46811874) en paquete 21024</t>
  </si>
  <si>
    <t>Aplica reintegro por mvp, ya se reconocio item (elemento_FacturadoID 46811867) en paquete 21024</t>
  </si>
  <si>
    <t>Aplica reintegro por mvp, ya se reconocio item (elemento_FacturadoID 46811872) en paquete 21024</t>
  </si>
  <si>
    <t>Aplica reintegro por mvp, ya se reconocio item (elemento_FacturadoID 46811870) en paquete 21024</t>
  </si>
  <si>
    <t>Aplica reintegro por mvp, ya se reconocio item (elemento_FacturadoID 46811871) en paquete 21024</t>
  </si>
  <si>
    <t>Aplica reintegro por mvp, ya se reconocio item (elemento_FacturadoID 46811873) en paquete 21024</t>
  </si>
  <si>
    <t>Aplica reintegro por mvp, ya se reconocio item (elemento_FacturadoID 46811864) en paquete 21024</t>
  </si>
  <si>
    <t>Aplica reintegro por mvp, ya se reconocio item (elemento_FacturadoID 46812290) en paquete 21024.</t>
  </si>
  <si>
    <t>Aplica reintegro por mvp, ya se reconocio item (elemento_FacturadoID 46812298) en paquete 21024.</t>
  </si>
  <si>
    <t>Aplica reintegro por mvp, ya se reconocio item (elemento_FacturadoID 46812293) en paquete 21024.</t>
  </si>
  <si>
    <t>Aplica reintegro por mvp, ya se reconocio item (elemento_FacturadoID 46812296) en paquete 21024.</t>
  </si>
  <si>
    <t>Aplica reintegro por mvp, ya se reconocio item (elemento_FacturadoID 46812291) en paquete 21024.</t>
  </si>
  <si>
    <t>Aplica reintegro por mvp, ya se reconocio item (elemento_FacturadoID 46812282) en paquete 21024.</t>
  </si>
  <si>
    <t>Aplica reintegro por mvp, ya se reconocio item (elemento_FacturadoID 46812287) en paquete 21024.</t>
  </si>
  <si>
    <t>Aplica reintegro por mvp, ya se reconocio item (elemento_FacturadoID 46812288) en paquete 21024.</t>
  </si>
  <si>
    <t>Aplica reintegro por mvp, ya se reconocio item (elemento_FacturadoID 46812295) en paquete 21024.</t>
  </si>
  <si>
    <t>Aplica reintegro por mvp, ya se reconocio item (elemento_FacturadoID 46812285) en paquete 21024.</t>
  </si>
  <si>
    <t>Aplica reintegro por mvp, ya se reconocio item (elemento_FacturadoID 46812286) en paquete 21024.</t>
  </si>
  <si>
    <t>Aplica reintegro por mvp, ya se reconocio item (elemento_FacturadoID 46812283) en paquete 21024.</t>
  </si>
  <si>
    <t>Aplica reintegro por mvp, ya se reconocio item (elemento_FacturadoID 46812292) en paquete 21024.</t>
  </si>
  <si>
    <t>Aplica reintegro por mvp, ya se reconocio item (elemento_FacturadoID 46812297) en paquete 21024.</t>
  </si>
  <si>
    <t>Aplica reintegro por mvp, ya se reconocio item (elemento_FacturadoID 46812294) en paquete 21024.</t>
  </si>
  <si>
    <t>Aplica reintegro por mvp, ya se reconocio item (elemento_FacturadoID 46812289) en paquete 21024.</t>
  </si>
  <si>
    <t>Aplica reintegro por mvp, ya se reconocio item (elemento_FacturadoID 46812281) en paquete 21024.</t>
  </si>
  <si>
    <t>Aplica reintegro por mvp, ya se reconocio item (elemento_FacturadoID 46812383 ) en paquete 21024</t>
  </si>
  <si>
    <t>Aplica reintegro por mvp, ya se reconocio item (elemento_FacturadoID 46812387) en paquete 21024</t>
  </si>
  <si>
    <t>Aplica reintegro por mvp, ya se reconocio item (elemento_FacturadoID 46812385) en paquete 21024</t>
  </si>
  <si>
    <t>Aplica reintegro por mvp, ya se reconocio item (elemento_FacturadoID 46812382 ) en paquete 21024</t>
  </si>
  <si>
    <t>Aplica reintegro por mvp, ya se reconocio item (elemento_FacturadoID 46812386) en paquete 21024</t>
  </si>
  <si>
    <t>Aplica reintegro por mvp, ya se reconocio item (elemento_FacturadoID 46812376) en paquete 21024</t>
  </si>
  <si>
    <t>Aplica reintegro por mvp, ya se reconocio item (elemento_FacturadoID 46812384) en paquete 21024</t>
  </si>
  <si>
    <t>Aplica reintegro por mvp, ya se reconocio item (elemento_FacturadoID 46812375) en paquete 21024</t>
  </si>
  <si>
    <t>Aplica reintegro por mvp, ya se reconocio item (elemento_FacturadoID 46812374) en paquete 21024</t>
  </si>
  <si>
    <t>Aplica reintegro por mvp, ya se reconocio item (elemento_FacturadoID 46812372) en paquete 21024</t>
  </si>
  <si>
    <t>Aplica reintegro por mvp, ya se reconocio item (elemento_FacturadoID 46812369) en paquete 21024</t>
  </si>
  <si>
    <t>Aplica reintegro por mvp, ya se reconocio item (elemento_FacturadoID 46812373) en paquete 21024</t>
  </si>
  <si>
    <t>Aplica reintegro por mvp, ya se reconocio item (elemento_FacturadoID 46812365) en paquete 21024</t>
  </si>
  <si>
    <t>Aplica reintegro por mvp, ya se reconocio item (elemento_FacturadoID 46812370) en paquete 21024</t>
  </si>
  <si>
    <t>Aplica reintegro por mvp, ya se reconocio item (elemento_FacturadoID 46812371) en paquete 21024</t>
  </si>
  <si>
    <t>Aplica reintegro por mvp, ya se reconocio item (elemento_FacturadoID 46813030) en paquete 21024</t>
  </si>
  <si>
    <t>Aplica reintegro por mvp, ya se reconocio item (elemento_FacturadoID 46813038) en paquete 21024</t>
  </si>
  <si>
    <t>Aplica reintegro por mvp, ya se reconocio item (elemento_FacturadoID 46813043) en paquete 21024</t>
  </si>
  <si>
    <t>Aplica reintegro por mvp, ya se reconocio item (elemento_FacturadoID 46813033) en paquete 21024</t>
  </si>
  <si>
    <t>Aplica reintegro por mvp, ya se reconocio item (elemento_FacturadoID 46813032) en paquete 21024</t>
  </si>
  <si>
    <t>Aplica reintegro por mvp, ya se reconocio item (elemento_FacturadoID 46813026) en paquete 21024</t>
  </si>
  <si>
    <t>Aplica reintegro por mvp, ya se reconocio item (elemento_FacturadoID 46813045) en paquete 21024</t>
  </si>
  <si>
    <t>Aplica reintegro por mvp, ya se reconocio item (elemento_FacturadoID 46813041) en paquete 21024</t>
  </si>
  <si>
    <t>Aplica reintegro por mvp, ya se reconocio item (elemento_FacturadoID 46813036) en paquete 21024</t>
  </si>
  <si>
    <t>Aplica reintegro por mvp, ya se reconocio item (elemento_FacturadoID 46813034) en paquete 21024</t>
  </si>
  <si>
    <t>Aplica reintegro por mvp, ya se reconocio item (elemento_FacturadoID 46813035) en paquete 21024</t>
  </si>
  <si>
    <t>Aplica reintegro por mvp, ya se reconocio item (elemento_FacturadoID 46813042) en paquete 21024</t>
  </si>
  <si>
    <t>Aplica reintegro por mvp, ya se reconocio item (elemento_FacturadoID 46813037) en paquete 21024</t>
  </si>
  <si>
    <t>Aplica reintegro por mvp, ya se reconocio item (elemento_FacturadoID 46813044) en paquete 21024</t>
  </si>
  <si>
    <t>Aplica reintegro por mvp, ya se reconocio item (elemento_FacturadoID 46813029) en paquete 21024</t>
  </si>
  <si>
    <t>Aplica reintegro por mvp, ya se reconocio item (elemento_FacturadoID 46813027) en paquete 21024</t>
  </si>
  <si>
    <t>Aplica reintegro por mvp, ya se reconocio item (elemento_FacturadoID 46813068) en paquete 21024</t>
  </si>
  <si>
    <t>Aplica reintegro por mvp, ya se reconocio item (elemento_FacturadoID 46813059) en paquete 21024</t>
  </si>
  <si>
    <t>Aplica reintegro por mvp, ya se reconocio item (elemento_FacturadoID 46813058) en paquete 21024</t>
  </si>
  <si>
    <t>Aplica reintegro por mvp, ya se reconocio item (elemento_FacturadoID 46813061) en paquete 21024</t>
  </si>
  <si>
    <t>Aplica reintegro por mvp, ya se reconocio item (elemento_FacturadoID 46813064) en paquete 21024</t>
  </si>
  <si>
    <t>Aplica reintegro por mvp, ya se reconocio item (elemento_FacturadoID 46813062) en paquete 21024</t>
  </si>
  <si>
    <t>Aplica reintegro por mvp, ya se reconocio item (elemento_FacturadoID 46813065) en paquete 21024</t>
  </si>
  <si>
    <t>Aplica reintegro por mvp, ya se reconocio item (elemento_FacturadoID 46813066) en paquete 21024</t>
  </si>
  <si>
    <t>Aplica reintegro por mvp, ya se reconocio item (elemento_FacturadoID 46813067) en paquete 21024</t>
  </si>
  <si>
    <t>Aplica reintegro por mvp, ya se reconocio item (elemento_FacturadoID 46813060) en paquete 21024</t>
  </si>
  <si>
    <t>Aplica reintegro por mvp, ya se reconocio item (elemento_FacturadoID 46813063) en paquete 21024</t>
  </si>
  <si>
    <t>Aplica reintegro por mvp, ya se reconocio item (elemento_FacturadoID 46813379) en paquete 21024</t>
  </si>
  <si>
    <t>Aplica reintegro por mvp, ya se reconocio item (elemento_FacturadoID 46813378) en paquete 21024</t>
  </si>
  <si>
    <t>Aplica reintegro por mvp, ya se reconocio item (elemento_FacturadoID 46813380) en paquete 21024</t>
  </si>
  <si>
    <t>Aplica reintegro por mvp, ya se reconocio item (elemento_FacturadoID 46813381) en paquete 21024</t>
  </si>
  <si>
    <t>Aplica reintegro por mvp, ya se reconocio item (elemento_FacturadoID 46813386) en paquete 21024</t>
  </si>
  <si>
    <t>Aplica reintegro por mvp, ya se reconocio item (elemento_FacturadoID 46813385) en paquete 21024</t>
  </si>
  <si>
    <t>Aplica reintegro por mvp, ya se reconocio item (elemento_FacturadoID 46813376) en paquete 21024</t>
  </si>
  <si>
    <t>Aplica reintegro por mvp, ya se reconocio item (elemento_FacturadoID 46813375) en paquete 21024</t>
  </si>
  <si>
    <t>Aplica reintegro por mvp, ya se reconocio item (elemento_FacturadoID 46813377) en paquete 21024</t>
  </si>
  <si>
    <t>Aplica reintegro por mvp, ya se reconocio item (elemento_FacturadoID 46813384) en paquete 21024</t>
  </si>
  <si>
    <t>Aplica reintegro por mvp, ya se reconocio item (elemento_FacturadoID 46813373) en paquete 21024</t>
  </si>
  <si>
    <t>Aplica reintegro por mvp, ya se reconocio item (elemento_FacturadoID 46813382) en paquete 21024</t>
  </si>
  <si>
    <t>Aplica reintegro por mvp, ya se reconocio item (elemento_FacturadoID 50564897) en paquete 21070.</t>
  </si>
  <si>
    <t>Aplica reintegro por mvp, ya se reconocio item (elemento_FacturadoID 50564900) en paquete 21070.</t>
  </si>
  <si>
    <t>Aplica reintegro por mvp, ya se reconocio item (elemento_FacturadoID 50564901) en paquete 21070.</t>
  </si>
  <si>
    <t>Aplica reintegro por mvp, ya se reconocio item (elemento_FacturadoID 50564904) en paquete 21070.</t>
  </si>
  <si>
    <t>Aplica reintegro por mvp, ya se reconocio item (elemento_FacturadoID 50564898) en paquete 21070.</t>
  </si>
  <si>
    <t>Aplica reintegro por mvp, ya se reconocio item (elemento_FacturadoID 50564896) en paquete 21070.</t>
  </si>
  <si>
    <t>Aplica reintegro por mvp, ya se reconocio item (elemento_FacturadoID 50564899) en paquete 21070.</t>
  </si>
  <si>
    <t>Aplica reintegro por mvp, ya se reconocio item (elemento_FacturadoID 50565486) en paquete 21070</t>
  </si>
  <si>
    <t>Aplica reintegro por mvp, ya se reconocio item (elemento_FacturadoID 50565494) en paquete 21070</t>
  </si>
  <si>
    <t>Aplica reintegro por mvp, ya se reconocio item (elemento_FacturadoID 50565492) en paquete 21070</t>
  </si>
  <si>
    <t>Aplica reintegro por mvp, ya se reconocio item (elemento_FacturadoID 50565490) en paquete 21070</t>
  </si>
  <si>
    <t>Aplica reintegro por mvp, ya se reconocio item (elemento_FacturadoID 50565485) en paquete 21070</t>
  </si>
  <si>
    <t>Aplica reintegro por mvp, ya se reconocio item (elemento_FacturadoID 50565484) en paquete 21070</t>
  </si>
  <si>
    <t>Aplica reintegro por mvp, ya se reconocio item (elemento_FacturadoID 50565487) en paquete 21070</t>
  </si>
  <si>
    <t>Aplica reintegro por mvp, ya se reconocio item (elemento_FacturadoID 50565728) en paquete 21070</t>
  </si>
  <si>
    <t>Aplica reintegro por mvp, ya se reconocio item (elemento_FacturadoID 50565729) en paquete 21070</t>
  </si>
  <si>
    <t>Aplica reintegro por mvp, ya se reconocio item (elemento_FacturadoID 50565740) en paquete 21070</t>
  </si>
  <si>
    <t>Aplica reintegro por mvp, ya se reconocio item (elemento_FacturadoID 50565739 ) en paquete 21070</t>
  </si>
  <si>
    <t>Aplica reintegro por mvp, ya se reconocio item (elemento_FacturadoID 50565723 ) en paquete 21070</t>
  </si>
  <si>
    <t>Aplica reintegro por mvp, ya se reconocio item (elemento_FacturadoID 50565730 ) en paquete 21070</t>
  </si>
  <si>
    <t>Aplica reintegro por mvp, ya se reconocio item (elemento_FacturadoID 50565738) en paquete 21070</t>
  </si>
  <si>
    <t>Aplica reintegro por mvp, ya se reconocio item (elemento_FacturadoID 50565726) en paquete 21070</t>
  </si>
  <si>
    <t>Aplica reintegro por mvp, ya se reconocio item (elemento_FacturadoID 50565734,50565735,61565042) en paquete 21070</t>
  </si>
  <si>
    <t>Aplica reintegro por mvp, ya se reconocio item (elemento_FacturadoID 50565721 ) en paquete 21070</t>
  </si>
  <si>
    <t>Aplica reintegro por mvp, ya se reconocio item (elemento_FacturadoID 50565727) en paquete 21070</t>
  </si>
  <si>
    <t>Aplica reintegro por mvp, ya se reconocio item (elemento_FacturadoID 50565736) en paquete 21070</t>
  </si>
  <si>
    <t>Aplica reintegro por mvp, ya se reconocio item (elemento_FacturadoID 50565718 ) en paquete 21070</t>
  </si>
  <si>
    <t>Aplica reintegro por mvp, ya se reconocio item (elemento_FacturadoID 50565724) en paquete 21070</t>
  </si>
  <si>
    <t>Aplica reintegro por mvp, ya se reconocio item (elemento_FacturadoID 50565717) en paquete 21070</t>
  </si>
  <si>
    <t>Aplica reintegro por mvp, ya se reconocio item (elemento_FacturadoID 50565725 ) en paquete 21070</t>
  </si>
  <si>
    <t>Aplica reintegro por mvp, ya se reconocio item (elemento_FacturadoID 50566190) en paquete 21070.</t>
  </si>
  <si>
    <t xml:space="preserve">Idalia Beltran </t>
  </si>
  <si>
    <t>Aplica reintegro por mvp, ya se reconocio item (elemento_FacturadoID 50566193) en paquete 21070.</t>
  </si>
  <si>
    <t>Aplica reintegro por mvp, ya se reconocio item (elemento_FacturadoID 50566185) en paquete 21070.</t>
  </si>
  <si>
    <t>Aplica reintegro por mvp, ya se reconocio item (elemento_FacturadoID 50566183) en paquete 21070.</t>
  </si>
  <si>
    <t>Aplica reintegro por mvp, ya se reconocio item (elemento_FacturadoID 50566194) en paquete 21070.</t>
  </si>
  <si>
    <t>Aplica reintegro por mvp, ya se reconocio item (elemento_FacturadoID 50566184) en paquete 21070.</t>
  </si>
  <si>
    <t>Aplica reintegro por mvp, ya se reconocio item (elemento_FacturadoID 50566181) en paquete 21070.</t>
  </si>
  <si>
    <t>Aplica reintegro por mvp, ya se reconocio item (elemento_FacturadoID 50566187) en paquete 21070.</t>
  </si>
  <si>
    <t>Aplica reintegro por mvp, ya se reconocio item (elemento_FacturadoID 50566192) en paquete 21070.</t>
  </si>
  <si>
    <t>Aplica reintegro por mvp, ya se reconocio item (elemento_FacturadoID 50566188) en paquete 21070.</t>
  </si>
  <si>
    <t>Aplica reintegro por mvp, ya se reconocio item (elemento_FacturadoID 50566186) en paquete 21070.</t>
  </si>
  <si>
    <t>Aplica reintegro por mvp, ya se reconocio item (elemento_FacturadoID 50566189) en paquete 21070.</t>
  </si>
  <si>
    <t>Aplica reintegro por mvp, ya se reconocio item (elemento_FacturadoID 49069892) en paquete 21047</t>
  </si>
  <si>
    <t>Roberto Villarreal Munoz</t>
  </si>
  <si>
    <t>Aplica reintegro por mvp, ya se reconocio item (elemento_FacturadoID 49069884) en paquete 21047</t>
  </si>
  <si>
    <t>Al realizar la verificación de los soportes de la reclamación en el visor de imágenes de la intranet SII ECAT de la ADRES, se evidencia un mayor valor pagado, toda vez que, la factura de venta No. CM0000161887, registra cantidad (2) del elemento reclamado «Mano, dedos, puño (muñeca), codo, pie, clavícula, antebrazo, cuello de pie (tobillo), edad ósea (carpograma), calcáneo» por un valor unitario de $38.800,00 para un total de $77.600,00. Dicho elemento fue reclamado y aprobado mediante el radicado No. 10310081 en dos paquetes diferentes así:
En el primer paquete No. 21047, se reclamó la tecnología en salud «Mano, dedos, puño (muñeca), codo, pie, clavícula, antebrazo, cuello de pie (tobillo), edad ósea (carpograma), calcáneo», por cantidad de 2 unidades por un valor de $77.600,00.
Posteriormente, en el segundo paquete No. 25065, se reclamó nuevamente la tecnología antes mencionada, por cantidad 2, por un valor de $77.600,00.
En consecuencia, se evidencia que el reconocimiento efectuado en el segundo paquete No. 25065 corresponde a un mayor valor pagado, al evidenciarse el pago doble de una tecnología previamente reconocida. Por consiguiente, procede la solicitud de reintegro.</t>
  </si>
  <si>
    <t>Aplica reintegro por mvp, ya se reconocio item (elemento_FacturadoID 49069891) en paquete 21047</t>
  </si>
  <si>
    <t>Aplica reintegro por mvp, ya se reconocio item (elemento_FacturadoID 49069893) en paquete 21047</t>
  </si>
  <si>
    <t>Aplica reintegro por mvp, ya se reconocio item (elemento_FacturadoID 49069888) en paquete 21047</t>
  </si>
  <si>
    <t>Aplica reintegro por mvp, ya se reconocio item (elemento_FacturadoID 49069894) en paquete 21047</t>
  </si>
  <si>
    <t>Aplica reintegro por mvp, ya se reconocio item (elemento_FacturadoID 49069890) en paquete 21047</t>
  </si>
  <si>
    <t>Aplica reintegro por mvp, ya se reconocio item (elemento_FacturadoID 49069889) en paquete 21047</t>
  </si>
  <si>
    <t>Aplica reintegro por mvp, ya se reconocio item (elemento_FacturadoID 50004493) en paquete 21063</t>
  </si>
  <si>
    <t>Aplica reintegro por mvp, ya se reconocio item (elemento_FacturadoID 50004497) en paquete 21063</t>
  </si>
  <si>
    <t>Aplica reintegro por mvp, item no relacionado en radicado inicial ni tampoco en factura fisica (elemento_FacturadoID 62098788) en paquete 25065</t>
  </si>
  <si>
    <t>Al realizar la verificación de los soportes de la reclamación en el visor de imágenes de la intranet SII ECAT de la ADRES, se evidencia un mayor valor pagado, toda vez que, la factura de venta No. CM0000183603, registra cantidad (2) del elemento reclamado «Jelco No 18 REF4035» por un valor unitario de $3.500,00 para un total de $7.000,00. Dicho elemento fue reclamado y aprobado mediante el radicado No. 10390207 en dos paquetes diferentes así:
En el primer paquete No. 21070, se reclamó el valor de la tecnología en salud «Jelco No 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no corresponde a un mayor valor pagado. Por consiguiente, no procede la solicitud de reintegro.</t>
  </si>
  <si>
    <t>Al realizar la verificación de los soportes de la reclamación en el visor de imágenes de la intranet SII ECAT de la ADRES, se evidencia un mayor valor pagado, toda vez que, la factura de venta No. CM0000120056, registra cantidad (2) del elemento reclamado «Equipo macrogoteo». Dicho elemento fue reclamado y aprobado mediante el radicado No.10078257 en dos paquetes diferentes así:
En el primer paquete No.20022, se reclamó la tecnología en salud «Equipo macrogoteo», por cantidad 2 por un valor de $4.400,00
Posteriormente, en el segundo paquete No.25065, se reclamó nuevamente la factura de venta No. CM0000120056 con la tecnología en salud «Equipo macrogoteo», por cantidad 2, por un valor de $4.400,00
Al verificar el detalle de la factura de venta No. CM0000120056, se identifica que la tecnología «Equipo macrogoteo» fue facturada por cantidad total de 2, con un valor total de $4.400,00,00,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</si>
  <si>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CM0000181196, registra cantidad (1) del elemento reclamado «EQUIPO macrogoteo». Dicho elemento fue reclamado y aprobado mediante el radicado No. 10390136 en dos paquetes diferentes así:
En el primer paquete No. 21070, se reclamó la tecnología en salud «EQUIPO macrogoteo», por cantidad 1 por un valor de $2800
Posteriormente, en el segundo paquete No. 25065, se reclamó nuevamente la factura de venta No. CM0000181196 con la tecnología en salud «EQUIPO macrogoteo», por cantidad 1, por un valor de $2800
Al verificar el detalle de la factura de venta No. CM0000181196, se identifica que la tecnología «EQUIPO macrogoteo» fue facturada por cantidad total de 1, con un valor total de $2800,00,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</si>
  <si>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CM0000181944, registra cantidad (1) del elemento reclamado «Equipo macrogoteo». Dicho elemento fue reclamado y aprobado mediante el radicado No. 10390154 en dos paquetes diferentes así:
En el primer paquete No. 21070, se reclamó la tecnología en salud «Equipo macrogoteo», por cantidad 1 por un valor de $2800
Posteriormente, en el segundo paquete No. 25065, se reclamó nuevamente la factura de venta No. CM0000181944 con la tecnología en salud «Equipo macrogoteo», por cantidad 1, por un valor de $2800
Al verificar el detalle de la factura de venta No. CM0000181944, se identifica que la tecnología «Equipo macrogoteo» fue facturada por cantidad total de 1, con un valor total de $2800,00,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</si>
  <si>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CM0000181845, registra cantidad (1) del elemento reclamado «Equipo macrogoteo». Dicho elemento fue reclamado y aprobado mediante el radicado No. 10390158 en dos paquetes diferentes así:
En el primer paquete No. 21070, se reclamó la tecnología en salud «Equipo macrogoteo», por cantidad 1 por un valor de $2800
Posteriormente, en el segundo paquete No. 25065, se reclamó nuevamente la factura de venta No. CM0000181845 con la tecnología en salud «Equipo macrogoteo», por cantidad 1, por un valor de $2800
Al verificar el detalle de la factura de venta No. CM0000181845, se identifica que la tecnología «Equipo macrogoteo» fue facturada por cantidad total de 1, con un valor total de $2800,00,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</si>
  <si>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No.CM0000107691 registra cantidad (1) del elemento reclamado «Equipo macrogoteo». Dicho elemento fue reclamado y aprobado mediante el radicado No. 10008684 en dos paquetes diferentes así:
En el primer paquete No. 20013, se reclamó la tecnología en salud «Equipo macrogoteo», por cantidad 1 por un valor de $2.200,00
Posteriormente, en el segundo paquete No.25065, se reclamó nuevamente la factura de venta No.CM0000107691 con la tecnología en salud «Equipo macrogoteo», por cantidad 1, por un valor de $2.200,00
 Al verificar el detalle de la factura de venta No.CM0000107691 se identifica que la tecnología «Equipo macrogoteo» fue facturada por cantidad total de 1, con un valor total de $2.200,00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</si>
  <si>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CM0000127143, registra cantidad (1) del elemento reclamado «Equipo macrogoteo». Dicho elemento fue reclamado y aprobado mediante el radicado No.10139266 en dos paquetes diferentes así:
En el primer paquete No.21008, se reclamó la tecnología en salud «Equipo macrogoteo», por cantidad 1 por un valor de $2200
Posteriormente, en el segundo paquete No.25065, se reclamó nuevamente la factura de venta No. CM0000127143 con la tecnología en salud «Equipo macrogoteo», por cantidad 1, por un valor de $2200
Al verificar el detalle de la factura de venta No. CM0000127143, se identifica que la tecnología «Equipo macrogoteo» fue facturada por cantidad total de 1, con un valor total de $2200,00, la cual ya fue reconocida y pagada en el primer paquete No.21008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</si>
  <si>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«Equipo macrogoteo». Dicho elemento fue reclamado y aprobado mediante el radicado No. 10163448 en dos paquetes diferentes así:
En el primer paquete No. 21011, se reclamó la tecnología en salud «Equipo macrogoteo», por cantidad 1 por un valor de $2800
Posteriormente, en el segundo paquete No. 25065, se reclamó nuevamente la factura de venta No. CM0000135365 con la tecnología en salud «Equipo macrogoteo», por cantidad 1, por un valor de $2800
Al verificar el detalle de la factura de venta No. CM0000135365, se identifica que la tecnología «Equipo macrogoteo» fue facturada por cantidad total de 1, con un valor total de $2800,00,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</si>
  <si>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CM0000138254, registra cantidad (1) del elemento reclamado «Equipo macrogoteo». Dicho elemento fue reclamado y aprobado mediante el radicado No. 10163478 en dos paquetes diferentes así:
En el primer paquete No. 21011, se reclamó la tecnología en salud «Equipo macrogoteo», por cantidad 1 por un valor de $2800
Posteriormente, en el segundo paquete No. 25065, se reclamó nuevamente la factura de venta No. CM0000138254 con la tecnología en salud «Equipo macrogoteo», por cantidad 1, por un valor de $2800
Al verificar el detalle de la factura de venta No. CM0000138254, se identifica que la tecnología «Equipo macrogoteo» fue facturada por cantidad total de 1, con un valor total de $2800,00,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</si>
  <si>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CM0000172591, registra cantidad (1) del elemento reclamado «Equipo macrogoteo». Dicho elemento fue reclamado y aprobado mediante el radicado No. 10341451 en dos paquetes diferentes así:
En el primer paquete No. 21058, se reclamó la tecnología en salud «Equipo macrogoteo», por cantidad 1 por un valor de $2800
Posteriormente, en el segundo paquete No. 25065, se reclamó nuevamente la factura de venta No. CM0000172591 con la tecnología en salud «Equipo macrogoteo», por cantidad 1, por un valor de $2800
Al verificar el detalle de la factura de venta No. CM0000172591, se identifica que la tecnología «Equipo macrogoteo» fue facturada por cantidad total de 1, con un valor total de $2800,00,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</si>
  <si>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CM0000174623, registra cantidad (10) del elemento reclamado «Dipirona Sódica 2.5g/5ml Inyectable Caja Por 100 Ampollas De Vidrio Tipo I Color Ambar Por 5ML» por un valor unitario de $2.000,00 para un total de $20.000,00. Dicho elemento fue reclamado y aprobado mediante el radicado No. 10341497 en dos paquetes diferentes así:
En el primer paquete No. 21058, se reclamó el valor de la tecnología en salud «Dipirona Sódica 2.5g/5ml Inyectable Caja Por 100 Ampollas De Vidrio Tipo I Color Ambar Por 5ML», por cantidad de 10 unidades por un valor de $20.000,00. 
Posteriormente, en el segundo paquete No. 25065, se reclamó nuevamente la tecnología antes mencionada, por cantidad 10, por un valor de $20.000,00. No obstante, el ID 60884881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</si>
  <si>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(10) del elemento reclamado «Dipirona Sódica 2.5g/5ml Inyectable Caja Por 100 Ampollas De Vidrio Tipo I Color Ambar Por 5ML» por un valor unitario de $2.000,00 para un total de $20.000,00. Dicho elemento fue reclamado y aprobado mediante el radicado No. 10341497 en dos paquetes diferentes así:
En el primer paquete No. 21058, se reclamó el valor de la tecnología en salud «Dipirona Sódica 2.5g/5ml Inyectable Caja Por 100 Ampollas De Vidrio Tipo I Color Ambar Por 5ML», por cantidad de 10 unidades por un valor de $20.000,00. 
Posteriormente, en el segundo paquete No. 25065, se reclamó nuevamente la tecnología antes mencionada, por cantidad 10, por un valor de $20.000,00. No obstante, el ID 60884877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</si>
  <si>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(6) del elemento reclamado «Cloruro De Sodio 0.9% Bolsa Pvc Atoxico Por 500ml Mas Bolsa Externa En Polietileno Con Puerto De Inyección De Policarbonato Y Tapón De Siliprene Conector De Pvc Grado Medico Y Tapa» por un valor unitario de $3.800,00 para un total de $22.800,00. Dicho elemento fue reclamado y aprobado mediante el radicado No. 10341497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6 unidades por un valor de $22.800,00. 
Posteriormente, en el segundo paquete No. 25065, se reclamó nuevamente la tecnología antes mencionada, por cantidad 6, por un valor de $22.800,00. No obstante, el ID 60884882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</si>
  <si>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(6) del elemento reclamado «Cloruro De Sodio 0.9% Bolsa Pvc Atoxico Por 500ml Mas Bolsa Externa En Polietileno Con Puerto De Inyección De Policarbonato Y Tapón De Siliprene Conector De Pvc Grado Medico Y Tapa» por un valor unitario de $3.800,00 para un total de $22.800,00. Dicho elemento fue reclamado y aprobado mediante el radicado No. 10341497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6 unidades por un valor de $22.800,00. 
Posteriormente, en el segundo paquete No. 25065, se reclamó nuevamente la tecnología antes mencionada, por cantidad 6, por un valor de $22.800,00. No obstante, el ID 60884880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</si>
  <si>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(15) del elemento reclamado «Cloruro De Sodio Al 0.9% Usp Bolsa De Plástico Grado Medico Con Sobrebolsa De Polietileno De Alta Densidad Por 100 ML.» por un valor unitario de $3.600,00 para un total de $54.000,00. Dicho elemento fue reclamado y aprobado mediante el radicado No. 10341497 en dos paquetes diferentes así:
En el primer paquete No. 21058, se reclamó el valor de la tecnología en salud «Cloruro De Sodio Al 0.9% Usp Bolsa De Plástico Grado Medico Con Sobrebolsa De Polietileno De Alta Densidad Por 100 ML.», por cantidad de 15 unidad por un valor de $54.000,00. 
Posteriormente, en el segundo paquete No. 25065, se reclamó nuevamente la tecnología antes mencionada, por cantidad 15, por un valor de $54.000,00. No obstante, el ID 60884874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</si>
  <si>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 del elemento reclamado «Cloruro De Sodio Al 0.9% Usp Bolsa De Plástico Grado Medico Con Sobrebolsa De Polietileno De Alta Densidad Por 50 Ml» por un valor de $2.819,00. Dicho elemento fue reclamado y aprobado mediante el radicado No. 10341497 en dos paquetes diferentes así:
En el primer paquete No. 21058, se reclamó el valor de la tecnología en salud «Cloruro De Sodio Al 0.9% Usp Bolsa De Plástico Grado Medico Con Sobrebolsa De Polietileno De Alta Densidad Por 50 Ml», por cantidad de 1 unidad por un valor de $2.819,00. 
Posteriormente, en el segundo paquete No. 25065, se reclamó nuevamente la tecnología antes mencionada, por cantidad 1, por un valor de $2.819,00.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</si>
  <si>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(10) del elemento reclamado «Dipirona Sódica 2.5g/5ml Inyectable Caja Por 100 Ampollas De Vidrio Tipo I Color Ambar Por 5ML» por un valor unitario de $2.000,00 para un total de $20.000,00. Dicho elemento fue reclamado y aprobado mediante el radicado No. 10341497 en dos paquetes diferentes así:
En el primer paquete No. 21058, se reclamó el valor de la tecnología en salud «Dipirona Sódica 2.5g/5ml Inyectable Caja Por 100 Ampollas De Vidrio Tipo I Color Ambar Por 5ML», por cantidad de 10 unidades por un valor de $20.000,00. 
Posteriormente, en el segundo paquete No. 25065, se reclamó nuevamente la tecnología antes mencionada, por cantidad 10, por un valor de $20.000,00. No obstante, el ID 60884872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</si>
  <si>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(2) del elemento reclamado «Equipo De Ext En Y P Clearl Ad» por un valor unitario de $10.790,00 para un total $21.580,00. Dicho elemento fue reclamado y aprobado mediante el radicado No. 10341497 en dos paquetes diferentes así:
En el primer paquete No. 21058, se reclamó el valor de la tecnología en salud «Equipo De Ext En Y P Clearl Ad», por cantidad de 2 unidades por un valor de $21.580,00. 
Posteriormente, en el segundo paquete No. 25065, se reclamó nuevamente la tecnología antes mencionada, por cantidad 2, por un valor de $21.580,00. No obstante, el ID 60884875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</si>
  <si>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(2) del elemento reclamado «Equipo De Ext En Y P Clearl Ad» por un valor unitario de $10.790,00 para un total $21.580,00. Dicho elemento fue reclamado y aprobado mediante el radicado No. 10341497 en dos paquetes diferentes así:
En el primer paquete No. 21058, se reclamó el valor de la tecnología en salud «Equipo De Ext En Y P Clearl Ad», por cantidad de 2 unidades por un valor de $21.580,00. 
Posteriormente, en el segundo paquete No. 25065, se reclamó nuevamente la tecnología antes mencionada, por cantidad 2, por un valor de $21.580,00. No obstante, el ID 60884895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</si>
  <si>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(5) del elemento reclamado «Equipo macrogoteo» por un valor unitario de $2.800,00 para un total $14.000,00. Dicho elemento fue reclamado y aprobado mediante el radicado No. 10341497 en dos paquetes diferentes así:
En el primer paquete No. 21058, se reclamó el valor de la tecnología en salud «Equipo macrogoteo», por cantidad de 2 unidades por un valor de $5.600,00. 
Posteriormente, en el segundo paquete No. 25065, se reclamó nuevamente la tecnología antes mencionada, por cantidad 5, por un valor de $14.000,00. No obstante, el ID 60884868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</si>
  <si>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(5) del elemento reclamado «Equipo macrogoteo» por un valor unitario de $2.800,00 para un total $14.000,00. Dicho elemento fue reclamado y aprobado mediante el radicado No. 10341497 en dos paquetes diferentes así:
En el primer paquete No. 21058, se reclamó el valor de la tecnología en salud «Equipo macrogoteo», por cantidad de 2 unidades por un valor de $5.600,00. 
Posteriormente, en el segundo paquete No. 25065, se reclamó nuevamente la tecnología antes mencionada, por cantidad 5, por un valor de $14.000,00. No obstante, el ID 60884866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</si>
  <si>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CM0000174623, registra cantidad (1) del elemento reclamado «Sonda Nasogástrica 14 REFNQHS» por un valor de $1.600,00. Dicho elemento fue reclamado y aprobado mediante el radicado No. 10341497 en dos paquetes diferentes así:
En el primer paquete No. 21058, se reclamó el valor de la tecnología en salud «Sonda Nasogástrica 14 REFNQHS», por cantidad de 1 unidad por un valor de $1.600,00. 
Posteriormente, en el segundo paquete No. 25065, se reclamó nuevamente la tecnología antes mencionada, por cantidad 1, por un valor de $1.600,00.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</si>
  <si>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CM0000174825, registra cantidad (2) del elemento reclamado «Equipo De Ext En Y P Clearl Ad» por un valor de unitario de $10.790,00 para un total de $21.580,00. Dicho elemento fue reclamado y aprobado mediante el radicado No. 10341498 en dos paquetes diferentes así:
En el primer paquete No. 21058, se reclamó el valor de la tecnología en salud «Equipo De Ext En Y P Clearl Ad», por cantidad de 2 unidades por un valor de $21.580,00. 
Posteriormente, en el segundo paquete No. 25065, se reclamó nuevamente la tecnología antes mencionada, por cantidad 2, por un valor de $21.580,00. No obstante, el ID 60884960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</si>
  <si>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(2) del elemento reclamado «Equipo De Ext En Y P Clearl Ad» por un valor de unitario de $10.790,00 para un total de $21.580,00. Dicho elemento fue reclamado y aprobado mediante el radicado No. 10341498 en dos paquetes diferentes así:
En el primer paquete No. 21058, se reclamó el valor de la tecnología en salud «Equipo De Ext En Y P Clearl Ad», por cantidad de 2 unidades por un valor de $21.580,00. 
Posteriormente, en el segundo paquete No. 25065, se reclamó nuevamente la tecnología antes mencionada, por cantidad 2, por un valor de $21.580,00. No obstante, el ID 60884944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</si>
  <si>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(4) del elemento reclamado «Equipo macrogoteo» por un valor de unitario de $2.800,00 para un total de $11.200,00. Dicho elemento fue reclamado y aprobado mediante el radicado No. 10341498 en dos paquetes diferentes así:
En el primer paquete No. 21058, se reclamó el valor de la tecnología en salud «Equipo macrogoteo», por cantidad de 2 unidades por un valor de $5.600,00. 
Posteriormente, en el segundo paquete No. 25065, se reclamó nuevamente la tecnología antes mencionada, por cantidad 4, por un valor de $11.200,00. No obstante, el ID 60884962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</si>
  <si>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CM0000174825, registra cantidad (4) del elemento reclamado «Equipo macrogoteo» por un valor de unitario de $2.800,00 para un total de $11.200,00. Dicho elemento fue reclamado y aprobado mediante el radicado No. 10341498 en dos paquetes diferentes así:
En el primer paquete No. 21058, se reclamó el valor de la tecnología en salud «Equipo macrogoteo», por cantidad de 2 unidades por un valor de $5.600,00. 
Posteriormente, en el segundo paquete No. 25065, se reclamó nuevamente la tecnología antes mencionada, por cantidad 4, por un valor de $11.200,00. No obstante, el ID 60884945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</si>
  <si>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CM0000174601, registra cantidad (1) del elemento reclamado «Equipo macrogoteo» por un valor de $2.800,00. Dicho elemento fue reclamado y aprobado mediante el radicado No. 10341517 en dos paquetes diferentes así:
En el primer paquete No. 21058, se reclamó el valor de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</si>
  <si>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CM0000174601, registra cantidad (1) del elemento reclamado «Parcial de orina, incluido sedimento» por un valor de $12.200,00. Dicho elemento fue reclamado y aprobado mediante el radicado No. 10341517 en dos paquetes diferentes así:
En el primer paquete No. 21058, se reclamó el valor de la tecnología en salud «Parcial de orina, incluido sedimento.», por cantidad de 1 unidad por un valor de $12.200,00. 
Posteriormente, en el segundo paquete No. 25065, se reclamó nuevamente la tecnología antes mencionada, por cantidad 1, por un valor de $12.200,00.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</si>
  <si>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(6) del elemento reclamado «Cloruro De Sodio 0.9% Bolsa Pvc Atoxico Por 500ml Mas Bolsa Externa En Polietileno Con Puerto De Inyección De Policarbonato Y Tapón De Siliprene Conector De Pvc Grado Medico Y Tapa» por un valor unitario de $3.800,00 para un total de $22.800,00. Dicho elemento fue reclamado y aprobado mediante el radicado No. 10341518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6 unidades por un valor de $22.800,00. 
Posteriormente, en el segundo paquete No. 25065, se reclamó nuevamente la tecnología antes mencionada, por cantidad 2, por un valor de $22.800,00. No obstante, el ID 60885595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</si>
  <si>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(6) del elemento reclamado «Cloruro De Sodio 0.9% Bolsa Pvc Atoxico Por 500ml Mas Bolsa Externa En Polietileno Con Puerto De Inyección De Policarbonato Y Tapón De Siliprene Conector De Pvc Grado Medico Y Tapa» por un valor unitario de $3.800,00 para un total de $22.800,00. Dicho elemento fue reclamado y aprobado mediante el radicado No. 10341518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6 unidades por un valor de $22.800,00. 
Posteriormente, en el segundo paquete No. 25065, se reclamó nuevamente la tecnología antes mencionada, por cantidad 2, por un valor de $22.800,00. No obstante, el ID 60885608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</si>
  <si>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(9) del elemento reclamado «Dipirona sódica 2.5g/5ml inyectable caja por 100 ampollas de vidrio tipo i color Ambar por 5ML» por un valor unitario de $2.000,00 para un total de $18.000,00. Dicho elemento fue reclamado y aprobado mediante el radicado No. 10341518 en dos paquetes diferentes así:
En el primer paquete No. 21058, se reclamó el valor de la tecnología en salud «Dipirona Sódica 2.5g/5ml Inyectable Caja Por 100 Ampollas De Vidrio Tipo I Color Ambar Por 5ML», por cantidad de 9 unidades por un valor de $18.000,00. 
Posteriormente, en el segundo paquete No. 25065, se reclamó nuevamente la tecnología antes mencionada, por cantidad 9, por un valor de $18.000,00. No obstante, el ID 60885613 corresponde únicamente a 3 unidades.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</si>
  <si>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(9) del elemento reclamado «Dipirona sódica 2.5g/5ml inyectable caja por 100 ampollas de vidrio tipo i color Ambar por 5ML» por un valor unitario de $2.000,00 para un total de $18.000,00. Dicho elemento fue reclamado y aprobado mediante el radicado No. 10341518 en dos paquetes diferentes así:
En el primer paquete No. 21058, se reclamó el valor de la tecnología en salud «Dipirona Sódica 2.5g/5ml Inyectable Caja Por 100 Ampollas De Vidrio Tipo I Color Ambar Por 5ML», por cantidad de 9 unidades por un valor de $18.000,00. 
Posteriormente, en el segundo paquete No. 25065, se reclamó nuevamente la tecnología antes mencionada, por cantidad 9, por un valor de $18.000,00. No obstante, el ID 60885611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</si>
  <si>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 del elemento reclamado «Equipo De Ext En Y P Clearl Ad» por un valor de $10.790,00. Dicho elemento fue reclamado y aprobado mediante el radicado No. 10341518 en dos paquetes diferentes así:
En el primer paquete No. 21058, se reclamó el valor de la tecnología en salud «Equipo De Ext En Y P Clearl Ad», por cantidad de 1 unidad por un valor de $10.790,00. 
Posteriormente, en el segundo paquete No. 25065, se reclamó nuevamente la tecnología antes mencionada, por cantidad 1, por un valor de $10.790,00.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</si>
  <si>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(2) del elemento reclamado «Equipo macrogoteo» por un valor unitario de $2.800,00 para un total de $ 5.600,00. Dicho elemento fue reclamado y aprobado mediante el radicado No. 10341518 en dos paquetes diferentes así:
En el primer paquete No. 21058, se reclamó el valor de la tecnología en salud «Equipo macrogoteo», por cantidad de 2 unidades por un valor de $5.600,00. 
Posteriormente, en el segundo paquete No. 25065, se reclamó nuevamente la tecnología antes mencionada, por cantidad 2, por un valor de $5.600,00. No obstante, el ID 60885598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</si>
  <si>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(2) del elemento reclamado «Equipo macrogoteo» por un valor unitario de $2.800,00 para un total de $ 5.600,00. Dicho elemento fue reclamado y aprobado mediante el radicado No. 10341518 en dos paquetes diferentes así:
En el primer paquete No. 21058, se reclamó el valor de la tecnología en salud «Equipo macrogoteo», por cantidad de 2 unidades por un valor de $5.600,00. 
Posteriormente, en el segundo paquete No. 25065, se reclamó nuevamente la tecnología antes mencionada, por cantidad 2, por un valor de $5.600,00. No obstante, el ID 60885593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</si>
  <si>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(4) del elemento reclamado «Tramadol 50 Mg/Ml Solución Inyectable Caja De Cartón X 10 Ampollas De Vidrio Tipo I Con 1 Ml Cada Ampolla.» por un valor unitario de $2.500,00 para un total de $10.000,00. Dicho elemento fue reclamado y aprobado mediante el radicado No. 10341518 en dos paquetes diferentes así:
En el primer paquete No. 21058, se reclamó el valor de la tecnología en salud «Tramadol 50 Mg/Ml Solución Inyectable Caja De Cartón X 10 Ampollas De Vidrio Tipo I Con 1 Ml Cada Ampolla», por cantidad de 4 unidades por un valor de $10.000,00. 
Posteriormente, en el segundo paquete No. 25065, se reclamó nuevamente la tecnología antes mencionada, por cantidad 4, por un valor de $10.000,00. No obstante, el ID 60885594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</si>
  <si>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(4) del elemento reclamado «Tramadol 50 Mg/Ml Solución Inyectable Caja De Cartón X 10 Ampollas De Vidrio Tipo I Con 1 Ml Cada Ampolla.» por un valor unitario de $2.500,00 para un total de $10.000,00. Dicho elemento fue reclamado y aprobado mediante el radicado No. 10341518 en dos paquetes diferentes así:
En el primer paquete No. 21058, se reclamó el valor de la tecnología en salud «Tramadol 50 Mg/Ml Solución Inyectable Caja De Cartón X 10 Ampollas De Vidrio Tipo I Con 1 Ml Cada Ampolla», por cantidad de 4 unidades por un valor de $10.000,00. 
Posteriormente, en el segundo paquete No. 25065, se reclamó nuevamente la tecnología antes mencionada, por cantidad 4, por un valor de $10.000,00. No obstante, el ID 60885605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</si>
  <si>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CM0000175140, registra cantidad (1) del elemento reclamado «Dipirona Sódica 2.5g/5ml Inyectable Caja Por 100 Ampollas De Vidrio Tipo I Color Ambar Por 5ML» por un valor unitario de $2.000,00. Dicho elemento fue reclamado y aprobado mediante el radicado No. 10341530 en dos paquetes diferentes así:
En el primer paquete No. 21058, se reclamó el valor de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</si>
  <si>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CM0000175140, registra cantidad (1) del elemento reclamado «Cloruro De Sodio 0.9% Bolsa Pvc Atoxico Por 500ml Mas Bolsa Externa En Polietileno Con Puerto De Inyección De Policarbonato Y Tapón De Siliprene Conector De Pvc Grado Medico Y Tapa» por un valor de $3.800,00. Dicho elemento fue reclamado y aprobado mediante el radicado No. 10341530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1 unidad por un valor de $3.800,00. 
Posteriormente, en el segundo paquete No. 25065, se reclamó nuevamente la tecnología antes mencionada, por cantidad 1, por un valor de $3.800,00.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</si>
  <si>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CM0000175140, registra cantidad (3) del elemento reclamado «Jeringa X 10ML» por un valor unitario de $800,00 para un total de $2.400,00. Dicho elemento fue reclamado y aprobado mediante el radicado No. 10341530 en dos paquetes diferentes así:
En el primer paquete No. 21058, se reclamó el valor de la tecnología en salud «Jeringa X 10ML», por cantidad de 2 unidades por un valor de $1.600,00. 
Posteriormente, en el segundo paquete No. 25065, se reclamó nuevamente la tecnología antes mencionada, por cantidad 3, por un valor de $2.400,00.
En consecuencia, se evidencia que el reconocimiento efectuado en el segundo paquete No. 25065 corresponde a un mayor valor pagado de una tecnología previamente reconocida. Por consiguiente, procede la solicitud de reintegro por valor de dos unidades .</t>
  </si>
  <si>
    <t>Al realizar la verificación de los soportes de la reclamación en el visor de imágenes de la intranet SII ECAT de la ADRES, se evidencia un mayor valor pagado, toda vez que, la factura de venta No. CM0000175881, registra cantidad (3) del elemento reclamado «Cloruro De Sodio Al 0.9% Usp Bolsa De Plástico Grado Medico Con Sobrebolsa De Polietileno De Alta Densidad Por 100 ML.» por un valor unitario de $3.600,00 para un total de $10.800,00. Dicho elemento fue reclamado y aprobado mediante el radicado No. 10341531 en dos paquetes diferentes así:
En el primer paquete No. 21058, se reclamó el valor de la tecnología en salud «Cloruro De Sodio Al 0.9% Usp Bolsa De Plástico Grado Medico Con Sobrebolsa De Polietileno De Alta Densidad Por 100 ML.», por cantidad de 3 unidades por un valor de $10.800,00. 
Posteriormente, en el segundo paquete No. 25065, se reclamó nuevamente la tecnología antes mencionada, por cantidad 3, por un valor de $10.800,00. 
No obstante, el ID 60885879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</si>
  <si>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(3) del elemento reclamado «Cloruro De Sodio Al 0.9% Usp Bolsa De Plástico Grado Medico Con Sobrebolsa De Polietileno De Alta Densidad Por 100 ML.» por un valor unitario de $3.600,00 para un total de $10.800,00. Dicho elemento fue reclamado y aprobado mediante el radicado No. 10341531 en dos paquetes diferentes así:
En el primer paquete No. 21058, se reclamó el valor de la tecnología en salud «Cloruro De Sodio Al 0.9% Usp Bolsa De Plástico Grado Medico Con Sobrebolsa De Polietileno De Alta Densidad Por 100 ML.», por cantidad de 3 unidades por un valor de $10.800,00. 
Posteriormente, en el segundo paquete No. 25065, se reclamó nuevamente la tecnología antes mencionada, por cantidad 3, por un valor de $10.800,00.No obstante, el ID 60885874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</si>
  <si>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CM0000175881, registra cantidad (1) del elemento reclamado «Dipirona Sódica 2.5g/5ml Inyectable Caja Por 100 Ampollas De Vidrio Tipo I Color Ambar Por 5ML» por un valor de $2.000,00. Dicho elemento fue reclamado y aprobado mediante el radicado No. 10341531 en dos paquetes diferentes así:
En el primer paquete No. 21058, se reclamó el valor de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</si>
  <si>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CM0000175881, registra cantidad (2) del elemento reclamado «Equipo macrogoteo» por un valor unitario de $2.800,00 para un total de $5.600,00. Dicho elemento fue reclamado y aprobado mediante el radicado No. 10341531 en dos paquetes diferentes así:
En el primer paquete No. 21058, se reclamó el valor de la tecnología en salud «Equipo macrogoteo», por cantidad de 1 unidad por un valor de $2.800,00. 
Posteriormente, en el segundo paquete No. 25065, se reclamó nuevamente la tecnología antes mencionada, por cantidad 2, por un valor de $5.600,00. No obstante, el ID 60885876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t>
  </si>
  <si>
    <t xml:space="preserve">Al realizar la verificación de los soportes de la reclamación en el visor de imágenes de la intranet SII ECAT de la ADRES, se evidencia un mayor valor pagado, toda vez que, la factura de venta No. CM0000176196, registra cantidad (1) del elemento reclamado «Cloruro De Sodio 0.9% Bolsa Pvc Atoxico Por 500ml Mas Bolsa Externa En Polietileno Con Puerto De Inyección De Policarbonato Y Tapón De Siliprene Conector De Pvc Grado Medico Y Tapa» por un valor de $3.800,00. Dicho elemento fue reclamado y aprobado mediante el radicado No. 10341539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1 unidad por un valor de $3.800,00. 
Posteriormente, en el segundo paquete No. 25065, se reclamó nuevamente la tecnología antes mencionada, por cantidad 1, por un valor de $3.800,00.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</si>
  <si>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CM0000176196, registra cantidad (1) del elemento reclamado «Cloruro De Sodio Al 0.9% Usp Bolsa De Plástico Grado Medico Con Sobrebolsa De Polietileno De Alta Densidad Por 100 ML.» por un valor de $3.600,00. Dicho elemento fue reclamado y aprobado mediante el radicado No. 10341539 en dos paquetes diferentes así:
En el primer paquete No. 21058, se reclamó el valor de la tecnología en salud «Cloruro De Sodio Al 0.9% Usp Bolsa De Plástico Grado Medico Con Sobrebolsa De Polietileno De Alta Densidad Por 100 ML», por cantidad de 1 unidad por un valor de $3.600,00. 
Posteriormente, en el segundo paquete No. 25065, se reclamó nuevamente la tecnología antes mencionada, por cantidad 1, por un valor de $3.600,00.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</si>
  <si>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CM0000176196, registra cantidad (2) del elemento reclamado «Equipo macrogoteo» por un valor unitario de $2.800,00 para un total de $5.600,00. Dicho elemento fue reclamado y aprobado mediante el radicado No. 10341539 en dos paquetes diferentes así:
En el primer paquete No. 21058, se reclamó el valor de la tecnología en salud «Equipo macrogoteo», por cantidad de 1 unidad por un valor de $2.800,00. 
Posteriormente, en el segundo paquete No. 25065, se reclamó nuevamente la tecnología antes mencionada, por cantidad 2, por un valor de $5.600,00. 
En consecuencia, se evidencia que el reconocimiento efectuado en el segundo paquete No. 25065 corresponde a un mayor valor pagado, al evidenciarse el pago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</si>
  <si>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10341542 en dos paquetes diferentes así:
En el primer paquete No. 21058, se reclamó el valor de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</si>
  <si>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(1) del elemento reclamado «Dipirona Sódica 2.5g/5ml Inyectable Caja Por 100 Ampollas De Vidrio Tipo I Color Ambar Por 5ML» por un valor de $2.000,00. Dicho elemento fue reclamado y aprobado mediante el radicado No. 10341542 en dos paquetes diferentes así:
En el primer paquete No. 21058, se reclamó el valor de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</si>
  <si>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(1) del elemento reclamado «Equipo macrogoteo» por un valor de $2.800,00. Dicho elemento fue reclamado y aprobado mediante el radicado No. 10341542 en dos paquetes diferentes así:
En el primer paquete No. 21058, se reclamó el valor de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</si>
  <si>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CM0000176170, registra cantidad (1) del elemento reclamado «vacuna antitetánica caja con un vial por 0. 5ml. vial de vidrio borosilicato tipo i tapón de clorobutilo sello de aluminio .» por un valor de $11.500,00. Dicho elemento fue reclamado y aprobado mediante el radicado No. 10341542 en dos paquetes diferentes así:
En el primer paquete No. 21058, se reclamó el valor de la tecnología en salud «Vacuna antitetánica caja con un vial por 0. 5ml. vial de vidrio borosilicato tipo i tapón de clorobutilo sello de aluminio», por cantidad de 1 unidad por un valor de $11.500,00. 
Posteriormente, en el segundo paquete No. 25065, se reclamó nuevamente la tecnología antes mencionada, por cantidad 1, por un valor de $11.500,00.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</si>
  <si>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 del elemento reclamado «Cánula Nasal De Oxigeno Adulto» por un valor de $8.000,00. Dicho elemento fue reclamado y aprobado mediante el radicado No. 10201379 en dos paquetes diferentes así:
En el primer paquete No.21024, se reclamó la tecnología en salud «Cánula Nasal De Oxigeno Adulto», por cantidad de 1 unidad por un valor de $8.000,00.
Posteriormente, en el segundo paquete No.25065, se reclamó nuevamente la tecnología antes mencionadas, por cantidad 1, por un valor de $8.000,00.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</si>
  <si>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17 unidad del elemento reclamado «Cloruro de sodio 0.9% bolsa pvc atoxico por 500ml más bolsa externa en polietileno con puerto de inyección de policarbonato y tapón de siliprene conector de pvc grado médico y tapa», con un valor unitario de $3.800,00, para un total de $64.600,00.
Dicho elemento fue reclamado y aprobado mediante el radicado No. 10201379 en dos paquetes distintos, de la siguiente manera:
En el primer paquete No. 21024, se reclamó la tecnología en salud antes descrita por una cantidad de 17 unidad, por un valor total de $64.600,00.
Posteriormente, en el segundo paquete No. 25065, se volvió a reclamar la misma tecnología por una cantidad de 17 unidad, igualmente por un valor de $64.600,00. No obstante, el ID 60888964 corresponde únicamente a 5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</si>
  <si>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17 unidad del elemento reclamado «Cloruro de sodio 0.9% bolsa pvc atoxico por 500ml más bolsa externa en polietileno con puerto de inyección de policarbonato y tapón de siliprene conector de pvc grado médico y tapa», con un valor unitario de $3.800,00, para un total de $64.600,00.
Dicho elemento fue reclamado y aprobado mediante el radicado No. 10201379 en dos paquetes distintos, de la siguiente manera:
En el primer paquete No. 21024, se reclamó la tecnología en salud antes descrita por una cantidad de 17 unidad, por un valor total de $64.600,00.
Posteriormente, en el segundo paquete No. 25065, se volvió a reclamar la misma tecnología por una cantidad de 17 unidad, igualmente por un valor de $64.600,00. No obstante, el ID 60888964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</si>
  <si>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17 unidad del elemento reclamado «Cloruro de sodio 0.9% bolsa pvc atoxico por 500ml más bolsa externa en polietileno con puerto de inyección de policarbonato y tapón de siliprene conector de pvc grado médico y tapa», con un valor unitario de $3.800,00, para un total de $64.600,00.
Dicho elemento fue reclamado y aprobado mediante el radicado No. 10201379 en dos paquetes distintos, de la siguiente manera:
En el primer paquete No. 21024, se reclamó la tecnología en salud antes descrita por una cantidad de 17 unidad, por un valor total de $64.600,00.
Posteriormente, en el segundo paquete No. 25065, se volvió a reclamar la misma tecnología por una cantidad de 17 unidad, igualmente por un valor de $64.600,00. No obstante, el ID 60888966 corresponde únicamente a 5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</si>
  <si>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17 unidad del elemento reclamado «Cloruro de sodio 0.9% bolsa pvc atoxico por 500ml más bolsa externa en polietileno con puerto de inyección de policarbonato y tapón de siliprene conector de pvc grado médico y tapa», con un valor unitario de $3.800,00, para un total de $64.600,00.
Dicho elemento fue reclamado y aprobado mediante el radicado No. 10201379 en dos paquetes distintos, de la siguiente manera:
En el primer paquete No. 21024, se reclamó la tecnología en salud antes descrita por una cantidad de 17 unidad, por un valor total de $64.600,00.
Posteriormente, en el segundo paquete No. 25065, se volvió a reclamar la misma tecnología por una cantidad de 17 unidad, igualmente por un valor de $64.600,00. No obstante, el ID 60888967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</si>
  <si>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17 unidad del elemento reclamado «Cloruro de sodio 0.9% bolsa pvc atoxico por 500ml más bolsa externa en polietileno con puerto de inyección de policarbonato y tapón de siliprene conector de pvc grado médico y tapa», con un valor unitario de $3.800,00, para un total de $64.600,00.
Dicho elemento fue reclamado y aprobado mediante el radicado No. 10201379 en dos paquetes distintos, de la siguiente manera:
En el primer paquete No. 21024, se reclamó la tecnología en salud antes descrita por una cantidad de 17 unidad, por un valor total de $64.600,00.
Posteriormente, en el segundo paquete No. 25065, se volvió a reclamar la misma tecnología por una cantidad de 17 unidad, igualmente por un valor de $64.600,00. No obstante, el ID 60888968 corresponde únicamente a 5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</si>
  <si>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«Cloruro de sodio al 0.9% usp bolsa de plástico grado medico con Sobrebolsa de polietileno de alta densidad por 100 ML.», con un valor unitario de $3.600,00, para un total de $140.400,00.
Dicho elemento fue reclamado y aprobado mediante el radicado No. 10201379 en dos paquetes distintos, de la siguiente manera:
En el primer paquete No. 21024, se reclamó la tecnología en salud antes descrita por una cantidad de (39) unidades, por un valor total de $140.400,00.
Posteriormente, en el segundo paquete No. 25065, se volvió a reclamar la misma tecnología por una cantidad de (39) unidades, igualmente por un valor de $140.400,00. No obstante, el ID 60889056 corresponde únicamente a 8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</si>
  <si>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«Cloruro de sodio al 0.9% usp bolsa de plástico grado medico con Sobrebolsa de polietileno de alta densidad por 100 ML.», con un valor unitario de $3.600,00, para un total de $140.400,00.
Dicho elemento fue reclamado y aprobado mediante el radicado No. 10201379 en dos paquetes distintos, de la siguiente manera:
En el primer paquete No. 21024, se reclamó la tecnología en salud antes descrita por una cantidad de (39) unidades, por un valor total de $140.400,00.
Posteriormente, en el segundo paquete No. 25065, se volvió a reclamar la misma tecnología por una cantidad de (39) unidades, igualmente por un valor de $140.400,00. No obstante, el ID 60889053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</si>
  <si>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«Cloruro de sodio al 0.9% usp bolsa de plástico grado medico con Sobrebolsa de polietileno de alta densidad por 100 ML.», con un valor unitario de $3.600,00, para un total de $140.400,00.
Dicho elemento fue reclamado y aprobado mediante el radicado No. 10201379 en dos paquetes distintos, de la siguiente manera:
En el primer paquete No. 21024, se reclamó la tecnología en salud antes descrita por una cantidad de (39) unidades, por un valor total de $140.400,00.
Posteriormente, en el segundo paquete No. 25065, se volvió a reclamar la misma tecnología por una cantidad de (39) unidades, igualmente por un valor de $140.400,00. No obstante, el ID 60889057 corresponde únicamente a 2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</si>
  <si>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«Cloruro de sodio al 0.9% usp bolsa de plástico grado medico con Sobrebolsa de polietileno de alta densidad por 100 ML.», con un valor unitario de $3.600,00, para un total de $140.400,00.
Dicho elemento fue reclamado y aprobado mediante el radicado No. 10201379 en dos paquetes distintos, de la siguiente manera:
En el primer paquete No. 21024, se reclamó la tecnología en salud antes descrita por una cantidad de (39) unidades, por un valor total de $140.400,00.
Posteriormente, en el segundo paquete No. 25065, se volvió a reclamar la misma tecnología por una cantidad de (39) unidades, igualmente por un valor de $140.400,00. No obstante, el ID 60889059 corresponde únicamente a 5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</si>
  <si>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«Cloruro de sodio al 0.9% usp bolsa de plástico grado medico con Sobrebolsa de polietileno de alta densidad por 100 ML.», con un valor unitario de $3.600,00, para un total de $140.400,00.
Dicho elemento fue reclamado y aprobado mediante el radicado No. 10201379 en dos paquetes distintos, de la siguiente manera:
En el primer paquete No. 21024, se reclamó la tecnología en salud antes descrita por una cantidad de (39) unidades, por un valor total de $140.400,00.
Posteriormente, en el segundo paquete No. 25065, se volvió a reclamar la misma tecnología por una cantidad de (39) unidades, igualmente por un valor de $140.400,00. No obstante, el ID 60889054 corresponde únicamente a 10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</si>
  <si>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«Cloruro de sodio al 0.9% usp bolsa de plástico grado medico con Sobrebolsa de polietileno de alta densidad por 100 ML.», con un valor unitario de $3.600,00, para un total de $140.400,00.
Dicho elemento fue reclamado y aprobado mediante el radicado No. 10201379 en dos paquetes distintos, de la siguiente manera:
En el primer paquete No. 21024, se reclamó la tecnología en salud antes descrita por una cantidad de (39) unidades, por un valor total de $140.400,00.
Posteriormente, en el segundo paquete No. 25065, se volvió a reclamar la misma tecnología por una cantidad de (39) unidades, igualmente por un valor de $140.400,00. No obstante, el ID 60889055 corresponde únicamente a 10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</si>
  <si>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(39) unidades del elemento reclamado «Cloruro de sodio al 0.9% usp bolsa de plástico grado medico con Sobrebolsa de polietileno de alta densidad por 100 ML.», con un valor unitario de $3.600,00, para un total de $140.400,00.
Dicho elemento fue reclamado y aprobado mediante el radicado No. 10201379 en dos paquetes distintos, de la siguiente manera:
En el primer paquete No. 21024, se reclamó la tecnología en salud antes descrita por una cantidad de (39) unidades, por un valor total de $140.400,00.
Posteriormente, en el segundo paquete No. 25065, se volvió a reclamar la misma tecnología por una cantidad de (39) unidades, igualmente por un valor de $140.400,00. No obstante, el ID 60889058 corresponde únicamente a 3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</si>
  <si>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(50) unidades del elemento reclamado «Cloruro de sodio al 0.9% usp bolsa de plástico grado medico con Sobrebolsa de polietileno de alta densidad por 50 ML», con un valor unitario de $2.819,00, para un total de $140.950,00.
Dicho elemento fue reclamado y aprobado mediante el radicado No. 10201379 en dos paquetes distintos, de la siguiente manera:
En el primer paquete No. 21024, se reclamó la tecnología en salud antes descrita por una cantidad de (50) unidades, por un valor total de $140.950,00.
Posteriormente, en el segundo paquete No. 25065, se volvió a reclamar la misma tecnología por una cantidad de (50) unidades, igualmente por un valor de $140.950,00. No obstante, el ID 60889048 corresponde únicamente a 10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</si>
  <si>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(50) unidades del elemento reclamado «Cloruro de sodio al 0.9% usp bolsa de plástico grado medico con Sobrebolsa de polietileno de alta densidad por 50 ML», con un valor unitario de $2.819,00, para un total de $140.950,00.
Dicho elemento fue reclamado y aprobado mediante el radicado No. 10201379 en dos paquetes distintos, de la siguiente manera:
En el primer paquete No. 21024, se reclamó la tecnología en salud antes descrita por una cantidad de (50) unidades, por un valor total de $140.950,00.
Posteriormente, en el segundo paquete No. 25065, se volvió a reclamar la misma tecnología por una cantidad de (50) unidades, igualmente por un valor de $140.950,00. No obstante, el ID 60889051 corresponde únicamente a 10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</si>
  <si>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(50) unidades del elemento reclamado «Cloruro de sodio al 0.9% usp bolsa de plástico grado medico con Sobrebolsa de polietileno de alta densidad por 50 ML», con un valor unitario de $2.819,00, para un total de $140.950,00.
Dicho elemento fue reclamado y aprobado mediante el radicado No. 10201379 en dos paquetes distintos, de la siguiente manera:
En el primer paquete No. 21024, se reclamó la tecnología en salud antes descrita por una cantidad de (50) unidades, por un valor total de $140.950,00.
Posteriormente, en el segundo paquete No. 25065, se volvió a reclamar la misma tecnología por una cantidad de (50) unidades, igualmente por un valor de $140.950,00. No obstante, el ID 60889052 corresponde únicamente a 10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</si>
  <si>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(50) unidades del elemento reclamado «Cloruro de sodio al 0.9% usp bolsa de plástico grado medico con Sobrebolsa de polietileno de alta densidad por 50 ML», con un valor unitario de $2.819,00, para un total de $140.950,00.
Dicho elemento fue reclamado y aprobado mediante el radicado No. 10201379 en dos paquetes distintos, de la siguiente manera:
En el primer paquete No. 21024, se reclamó la tecnología en salud antes descrita por una cantidad de (50) unidades, por un valor total de $140.950,00.
Posteriormente, en el segundo paquete No. 25065, se volvió a reclamar la misma tecnología por una cantidad de (50) unidades, igualmente por un valor de $140.950,00. No obstante, el ID 60889050 corresponde únicamente a 10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</si>
  <si>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25 unidad del elemento reclamado «Dipirona sódica 2.5g/5ml inyectable caja por 100 ampollas de vidrio tipo i color Ambar por 5ML», con un valor unitario de $2.000,00, para un total $ 50.000,00.
Dicho elemento fue reclamado y aprobado mediante el radicado No. 10201379 en dos paquetes distintos, de la siguiente manera:
En el primer paquete No. 21024, se reclamó la tecnología en salud antes descrita por una cantidad de 25 unidad, por un valor total de $50.000,00.
Posteriormente, en el segundo paquete No. 25065, se volvió a reclamar la misma tecnología por una cantidad de 25 unidades, igualmente por un valor de $50.000,00. No obstante, el ID 60888985 corresponde únicamente a 3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</si>
  <si>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25 unidad del elemento reclamado «Dipirona sódica 2.5g/5ml inyectable caja por 100 ampollas de vidrio tipo i color Ambar por 5ML», con un valor unitario de $2.000,00, para un total $ 50.000,00.
Dicho elemento fue reclamado y aprobado mediante el radicado No. 10201379 en dos paquetes distintos, de la siguiente manera:
En el primer paquete No. 21024, se reclamó la tecnología en salud antes descrita por una cantidad de 25 unidad, por un valor total de $50.000,00.
Posteriormente, en el segundo paquete No. 25065, se volvió a reclamar la misma tecnología por una cantidad de 25 unidades, igualmente por un valor de $50.000,00. No obstante, el ID 60888983 corresponde únicamente a 2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</si>
  <si>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25 unidad del elemento reclamado «Dipirona sódica 2.5g/5ml inyectable caja por 100 ampollas de vidrio tipo i color Ambar por 5ML», con un valor unitario de $2.000,00, para un total $ 50.000,00.
Dicho elemento fue reclamado y aprobado mediante el radicado No. 10201379 en dos paquetes distintos, de la siguiente manera:
En el primer paquete No. 21024, se reclamó la tecnología en salud antes descrita por una cantidad de 25 unidad, por un valor total de $50.000,00.
Posteriormente, en el segundo paquete No. 25065, se volvió a reclamar la misma tecnología por una cantidad de 25 unidades, igualmente por un valor de $50.000,00. No obstante, el ID 60888978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</si>
  <si>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25 unidad del elemento reclamado «Dipirona sódica 2.5g/5ml inyectable caja por 100 ampollas de vidrio tipo i color Ambar por 5ML», con un valor unitario de $2.000,00, para un total $ 50.000,00.
Dicho elemento fue reclamado y aprobado mediante el radicado No. 10201379 en dos paquetes distintos, de la siguiente manera:
En el primer paquete No. 21024, se reclamó la tecnología en salud antes descrita por una cantidad de 25 unidad, por un valor total de $50.000,00.
Posteriormente, en el segundo paquete No. 25065, se volvió a reclamar la misma tecnología por una cantidad de 25 unidades, igualmente por un valor de $50.000,00. No obstante, el ID 60888984 corresponde únicamente a 3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</si>
  <si>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25 unidad del elemento reclamado «Dipirona sódica 2.5g/5ml inyectable caja por 100 ampollas de vidrio tipo i color Ambar por 5ML», con un valor unitario de $2.000,00, para un total $ 50.000,00.
Dicho elemento fue reclamado y aprobado mediante el radicado No. 10201379 en dos paquetes distintos, de la siguiente manera:
En el primer paquete No. 21024, se reclamó la tecnología en salud antes descrita por una cantidad de 25 unidad, por un valor total de $50.000,00.
Posteriormente, en el segundo paquete No. 25065, se volvió a reclamar la misma tecnología por una cantidad de 25 unidades, igualmente por un valor de $50.000,00. No obstante, el ID 60888982 corresponde únicamente a 4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</si>
  <si>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25 unidad del elemento reclamado «Dipirona sódica 2.5g/5ml inyectable caja por 100 ampollas de vidrio tipo i color Ambar por 5ML», con un valor unitario de $2.000,00, para un total $ 50.000,00.
Dicho elemento fue reclamado y aprobado mediante el radicado No. 10201379 en dos paquetes distintos, de la siguiente manera:
En el primer paquete No. 21024, se reclamó la tecnología en salud antes descrita por una cantidad de 25 unidad, por un valor total de $50.000,00.
Posteriormente, en el segundo paquete No. 25065, se volvió a reclamar la misma tecnología por una cantidad de 25 unidades, igualmente por un valor de $50.000,00. No obstante, el ID 60888979 corresponde únicamente a 4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</si>
  <si>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25 unidad del elemento reclamado «Dipirona sódica 2.5g/5ml inyectable caja por 100 ampollas de vidrio tipo i color Ambar por 5ML», con un valor unitario de $2.000,00, para un total $ 50.000,00.
Dicho elemento fue reclamado y aprobado mediante el radicado No. 10201379 en dos paquetes distintos, de la siguiente manera:
En el primer paquete No. 21024, se reclamó la tecnología en salud antes descrita por una cantidad de 25 unidad, por un valor total de $50.000,00.
Posteriormente, en el segundo paquete No. 25065, se volvió a reclamar la misma tecnología por una cantidad de 25 unidades, igualmente por un valor de $50.000,00. No obstante, el ID 60888980 corresponde únicamente a 4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</si>
  <si>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25 unidad del elemento reclamado «Dipirona sódica 2.5g/5ml inyectable caja por 100 ampollas de vidrio tipo i color Ambar por 5ML», con un valor unitario de $2.000,00, para un total $ 50.000,00.
Dicho elemento fue reclamado y aprobado mediante el radicado No. 10201379 en dos paquetes distintos, de la siguiente manera:
En el primer paquete No. 21024, se reclamó la tecnología en salud antes descrita por una cantidad de 25 unidad, por un valor total de $50.000,00.
Posteriormente, en el segundo paquete No. 25065, se volvió a reclamar la misma tecnología por una cantidad de 25 unidades, igualmente por un valor de $50.000,00. No obstante, el ID 60888981 corresponde únicamente a 4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</si>
  <si>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bomba de Infusion enteral braun», con un valor unitario de $40.000,00, para un total de $ 160.000,00.
Dicho elemento fue reclamado y aprobado mediante el radicado No. 10201379 en dos paquetes distintos, de la siguiente manera:
En el primer paquete No. 21024, se reclamó la tecnología en salud antes descrita por una cantidad 4 unidades, por un valor total de $160.000,00.
Posteriormente, en el segundo paquete No. 25065, se volvió a reclamar la misma tecnología por una cantidad 4 unidades, igualmente por un valor de $160.000,00.No obstante, el ID 60888845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</si>
  <si>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bomba de Infusion enteral braun», con un valor unitario de $40.000,00, para un total de $ 160.000,00.
Dicho elemento fue reclamado y aprobado mediante el radicado No. 10201379 en dos paquetes distintos, de la siguiente manera:
En el primer paquete No. 21024, se reclamó la tecnología en salud antes descrita por una cantidad de 4 unidades, por un valor total de $160.000,00.
Posteriormente, en el segundo paquete No. 25065, se volvió a reclamar la misma tecnología por una cantidad de 4 unidades, igualmente por un valor de $160.000,00.No obstante, el ID 60888835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</si>
  <si>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bomba de Infusion enteral braun», con un valor unitario de $40.000,00, para un total de $ 160.000,00.
Dicho elemento fue reclamado y aprobado mediante el radicado No. 10201379 en dos paquetes distintos, de la siguiente manera:
En el primer paquete No. 21024, se reclamó la tecnología en salud antes descrita por una cantidad de 4 unidades, por un valor total de $160.000,00.
Posteriormente, en el segundo paquete No. 25065, se volvió a reclamar la misma tecnología por una cantidad de 4 unidades, igualmente por un valor de $160.000,00.No obstante, el ID 60888841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</si>
  <si>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bomba de Infusion enteral braun», con un valor unitario de $40.000,00, para un total de $ 160.000,00.
Dicho elemento fue reclamado y aprobado mediante el radicado No. 10201379 en dos paquetes distintos, de la siguiente manera:
En el primer paquete No. 21024, se reclamó la tecnología en salud antes descrita por una cantidad de 4 unidades, por un valor total de $160.000,00.
Posteriormente, en el segundo paquete No. 25065, se volvió a reclamar la misma tecnología por una cantidad de 4 unidades, igualmente por un valor de $160.000,00.No obstante, el ID 60888852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</si>
  <si>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macrogoteo», con un valor unitario de $2.800,00, para un total de $11.200,00.
Dicho elemento fue reclamado y aprobado mediante el radicado No. 10201379 en dos paquetes distintos, de la siguiente manera:
En el primer paquete No. 21024, se reclamó la tecnología en salud antes descrita por una cantidad de 4 unidades, por un valor total de $11.200,00.
Posteriormente, en el segundo paquete No. 25065, se volvió a reclamar la misma tecnología por una cantidad de 4 unidades, igualmente por un valor de $11.200,00. No obstante, el ID 60888825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</si>
  <si>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macrogoteo», con un valor unitario de $2.800,00, para un total de $11.200,00.
Dicho elemento fue reclamado y aprobado mediante el radicado No. 10201379 en dos paquetes distintos, de la siguiente manera:
En el primer paquete No. 21024, se reclamó la tecnología en salud antes descrita por una cantidad de 4 unidades, por un valor total de $11.200,00.
Posteriormente, en el segundo paquete No. 25065, se volvió a reclamar la misma tecnología por una cantidad de 4 unidades, igualmente por un valor de $11.200,00. No obstante, el ID 60888839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</si>
  <si>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macrogoteo», con un valor unitario de $2.800,00, para un total de $11.200,00.
Dicho elemento fue reclamado y aprobado mediante el radicado No. 10201379 en dos paquetes distintos, de la siguiente manera:
En el primer paquete No. 21024, se reclamó la tecnología en salud antes descrita por una cantidad de 4 unidades, por un valor total de $11.200,00.
Posteriormente, en el segundo paquete No. 25065, se volvió a reclamar la misma tecnología por una cantidad de 4 unidades, igualmente por un valor de $11.200,00. No obstante, el ID 60888863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</si>
  <si>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4 unidades del elemento reclamado «Equipo macrogoteo», con un valor unitario de $2.800,00, para un total de $11.200,00.
Dicho elemento fue reclamado y aprobado mediante el radicado No. 10201379 en dos paquetes distintos, de la siguiente manera:
En el primer paquete No. 21024, se reclamó la tecnología en salud antes descrita por una cantidad de 4 unidades, por un valor total de $11.200,00.
Posteriormente, en el segundo paquete No. 25065, se volvió a reclamar la misma tecnología por una cantidad de 4 unidades, igualmente por un valor de $11.200,00. No obstante, el ID 60888857 corresponde únicamente a (1) unidad.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</si>
  <si>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 unidades del elemento reclamado «Equipo multiflo 3 vías adulto REFARC1964», con un valor de $13.949,00.
Dicho elemento fue reclamado y aprobado mediante el radicado No. 10201379 en dos paquetes distintos, de la siguiente manera:
En el primer paquete No. 21024, se reclamó la tecnología en salud antes descrita por una cantidad de (1) unidades, por un valor total de $13.949,00.
Posteriormente, en el segundo paquete No. 25065, se volvió a reclamar la misma tecnología por una cantidad de (1) unidad, igualmente por un valor de $13.949,00.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</si>
  <si>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15 unidades del elemento reclamado «fenitoína sódica 250 mg / 5 ml solución inyectable caja de cartón por 100 ampollas vidrio tipo i . Ambar pirograbado (pirograbado blanco)», con un valor unitario de $16.500,00, para un total de $247.500,00.
Dicho elemento fue reclamado y aprobado mediante el radicado No. 10201379 en dos paquetes distintos, de la siguiente manera:
En el primer paquete No. 21024, se reclamó la tecnología en salud antes descrita por una cantidad de 15 unidades, por un valor total de $247.500,00.
Posteriormente, en el segundo paquete No. 25065, se volvió a reclamar la misma tecnología por una cantidad de 15 unidades, igualmente por un valor de $247.500,00. No obstante, el ID 60889010 corresponde únicamente a 3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</si>
  <si>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15 unidades del elemento reclamado «fenitoína sódica 250 mg / 5 ml solución inyectable caja de cartón por 100 ampollas vidrio tipo i . Ambar pirograbado (pirograbado blanco)», con un valor unitario de $16.500,00, para un total de $247.500,00.
Dicho elemento fue reclamado y aprobado mediante el radicado No. 10201379 en dos paquetes distintos, de la siguiente manera:
En el primer paquete No. 21024, se reclamó la tecnología en salud antes descrita por una cantidad de 15 unidades, por un valor total de $247.500,00.
Posteriormente, en el segundo paquete No. 25065, se volvió a reclamar la misma tecnología por una cantidad de 15 unidades, igualmente por un valor de $247.500,00. No obstante, el ID 60889014 corresponde únicamente a 3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</si>
  <si>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15 unidades del elemento reclamado «fenitoína sódica 250 mg / 5 ml solución inyectable caja de cartón por 100 ampollas vidrio tipo i . Ambar pirograbado (pirograbado blanco)», con un valor unitario de $16.500,00, para un total de $247.500,00.
Dicho elemento fue reclamado y aprobado mediante el radicado No. 10201379 en dos paquetes distintos, de la siguiente manera:
En el primer paquete No. 21024, se reclamó la tecnología en salud antes descrita por una cantidad de 15 unidades, por un valor total de $247.500,00.
Posteriormente, en el segundo paquete No. 25065, se volvió a reclamar la misma tecnología por una cantidad de 15 unidades, igualmente por un valor de $247.500,00. No obstante, el ID 60889011 corresponde únicamente a 3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</si>
  <si>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15 unidades del elemento reclamado «fenitoína sódica 250 mg / 5 ml solución inyectable caja de cartón por 100 ampollas vidrio tipo i . Ambar pirograbado (pirograbado blanco)», con un valor unitario de $16.500,00, para un total de $247.500,00.
Dicho elemento fue reclamado y aprobado mediante el radicado No. 10201379 en dos paquetes distintos, de la siguiente manera:
En el primer paquete No. 21024, se reclamó la tecnología en salud antes descrita por una cantidad de 15 unidades, por un valor total de $247.500,00.
Posteriormente, en el segundo paquete No. 25065, se volvió a reclamar la misma tecnología por una cantidad de 15 unidades, igualmente por un valor de $247.500,00. No obstante, el ID 60889012 corresponde únicamente a 3 unidades.
En consecuencia, se evidencia que el reconocimiento efectuado en el segundo paquete No. 25065 constituye un pago de una tecnología previamente reconocida. Por lo tanto, procede la solicitud de reintegro.</t>
  </si>
  <si>
    <t>Al realizar la verificación de los soportes de la reclamación en el visor de imágenes de la intranet SII ECAT de la ADRES, se evidencia la existencia de un mayor valor pagado. Lo anterior, en razón a que la factura de venta No. CM0000143506 registra una cantidad de 15 unidades del elemento reclamado «fenitoína sódica 250 mg / 5 ml solución inyectable caja de cartón por 100 ampollas vidrio tipo i . Ambar pirograbado (pirograbado blanco)», con un valor unitario de $16.500,00, para un total de $247.500,00.
Dicho elemento fue reclamado y aprobado mediante el radicado No. 10201379 en dos paquetes distintos, de la siguiente manera:
En el primer paquete No. 21024, se reclamó la tecnología en salud antes descrita por una cantidad de 15 unidades, por un valor total de $247.500,00.
Posteriormente, en el segundo paquete No. 25065, se volvió a reclamar la misma tecnología por una cantidad de 15 unidades, igualmente por un valor de $247.500,00. No obstante, el ID 60889013 corresponde únicamente a 3 unidades.
En consecuencia, se evidencia que el reconocimiento efectuado en el segundo paquete No. 25065 constituye un pago de una tecnología previamente reconocida. Por lo tanto, procede la solicitud de reintegro.</t>
  </si>
  <si>
    <t xml:space="preserve">Al realizar la verificación de los soportes de la reclamación en el visor de imágenes de la intranet SII ECAT de la ADRES, se evidencia un mayor valor pagado, toda vez que, la factura de venta No. CM0000143506, registra cantidad (2) del elemento reclamado «Laxium 5 mg tabletas con recubrimiento entérico caja por 100 tabletas con recubrimiento entérico en blister pvc transparente / aluminio.» por un valor unitario de $663,00; para un total de $1.326,00. Dicho elemento fue reclamado y aprobado mediante el radicado No. 10201379 en dos paquetes diferentes así:
En el primer paquete No.21024, se reclamó la tecnología en salud «Laxium 5 mg tabletas con recubrimiento entérico caja por 100 tabletas con recubrimiento entérico en blister pvc transparente / aluminio.», por cantidad de 2 unidades por un valor de $1.326,00.
Posteriormente, en el segundo paquete No.25065, se reclamó nuevamente la tecnología antes mencionada, por cantidad 2, por un valor de $1.326,00; el ID 60888977 corresponde a 2 unidades.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</si>
  <si>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CM0000143506, registra cantidad (7) del elemento reclamado «Nitrógeno ureico» por un valor unitario de $8.600,00; para un total de $60.200,00. Dicho elemento fue reclamado y aprobado mediante el radicado No. 10201379 en dos paquetes diferentes así:
En el primer paquete No.21024, se reclamó la tecnología en salud «Nitrógeno ureico», por cantidad de 7 unidades por un valor de $60.200,00.
Posteriormente, en el segundo paquete No.25065, se reclamó nuevamente la tecnología antes mencionada, por cantidad 1, por un valor de $8.600,00; el ID 60888914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</si>
  <si>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«Omeprazol Capsulas De Liberación Retardada 20 Mg-Caja De Cartón Por 300 Capsulas en blister de aluminio/pvdc x 10 Capsulas.» por un valor unitario de $6.672,00; para un total de $13.344,00. Dicho elemento fue reclamado y aprobado mediante el radicado No. 10201379 en dos paquetes diferentes así:
En el primer paquete No.21024, se reclamó la tecnología en salud «Omeprazol Capsulas De Liberación Retardada 20 Mg-Caja De Cartón Por 300 Capsulas en blister de aluminio/pvdc x 10 Capsulas.», por cantidad de 2 unidades por un valor de $13.344,00.
Posteriormente, en el segundo paquete No.25065, se reclamó nuevamente la tecnología antes mencionada, por cantidad 2, por un valor de $13.344,00; el ID 60889028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</si>
  <si>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(2) del elemento reclamado «Omeprazol Capsulas De Liberación Retardada 20 Mg-Caja De Cartón Por 300 Capsulas en blister de aluminio/pvdc x 10 Capsulas.» por un valor unitario de $6.672,00; para un total de $13.344,00. Dicho elemento fue reclamado y aprobado mediante el radicado No. 10201379 en dos paquetes diferentes así:
En el primer paquete No.21024, se reclamó la tecnología en salud «Omeprazol Capsulas De Liberación Retardada 20 Mg-Caja De Cartón Por 300 Capsulas en blister de aluminio/pvdc x 10 Capsulas.», por cantidad de 2 unidades por un valor de $13.344,00.
Posteriormente, en el segundo paquete No.25065, se reclamó nuevamente la tecnología antes mencionada, por cantidad 2, por un valor de $13.344,00; el ID 60889027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</si>
  <si>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(3) del elemento reclamado «Portátiles sin fluoroscopia e intensificador de imágenes (practicado en habitación, UCI, RN o quirófanos); al valor del estudio, agregar:» por un valor unitario de $37.700,00, para un total de $ 113.100,00. Dicho elemento fue reclamado y aprobado mediante el radicado No. 10201379 en dos paquetes diferentes así:
En el primer paquete No.21024, se reclamó la tecnología en salud «portátiles sin fluoroscopia e intensificador de imágenes (practicado en habitación, UCI, RN o quirófanos); al valor del estudio, agregar:», por cantidad de 3 unidades por un valor de $113.100,00.
Posteriormente, en el segundo paquete No.25065, se reclamó nuevamente la tecnología antes mencionadas, por cantidad 1, por un valor de $28.257,00.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</si>
  <si>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(7) del elemento reclamado «Sodio» por un valor unitario de $21.000,00, para un total de $147.000,00. Dicho elemento fue reclamado y aprobado mediante el radicado No. 10201379 en dos paquetes diferentes así:
En el primer paquete No.21024, se reclamó la tecnología en salud «Sodio», por cantidad de 7 unidades por un valor de $147.000,00.
Posteriormente, en el segundo paquete No.25065, se reclamó nuevamente la tecnología antes mencionadas, por cantidad 1, por un valor de $21.000,00.
En consecuencia, se evidencia que el reconocimiento efectuado en el segundo paquete No. 25065 corresponde a un mayor valor pagado, al evidenciarse el pago de una tecnología previamente reconocida. Por consiguiente, procede la solicitud de reintegro por 1 unidades</t>
  </si>
  <si>
    <t>Al realizar la verificación de los soportes de la reclamación en el visor de imágenes de la intranet SII ECAT de la ADRES, se evidencia un mayor valor pagado, toda vez que, la factura de venta No. CM0000143506, registra cantidad (2) del elemento reclamado «Sonda Nasogástrica 20 REFNQHV» por un valor unitario de $1.600,00 para un total de $ 3.200,00. Dicho elemento fue reclamado y aprobado mediante el radicado No. 10201379 en dos paquetes diferentes así:
En el primer paquete No.21024, se reclamó la tecnología en salud «Sonda Nasogástrica 20 REFNQHV», por cantidad de 2 unidades por un valor de $3.200,00.
Posteriormente, en el segundo paquete No.25065, se reclamó nuevamente la tecnología antes mencionadas, por cantidad 2, por un valor de $3.200,00.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</si>
  <si>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CM0000143506, registra cantidad (1) del elemento reclamado «Equipo macrogoteo» por un valor total de $800,00. Dicho elemento fue reclamado y aprobado mediante el radicado No. 10201379 en dos paquetes diferentes así:
En el primer paquete No.21024, se reclamó la tecnología en salud «Jeringa X 10ML», por cantidad de 1 unidad por un valor de $800,00.
Posteriormente, en el segundo paquete No.25065, se reclamó nuevamente la tecnología antes mencionada, por cantidad 1, por un valor de $800,00.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</si>
  <si>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(3) del elemento reclamado «cloruro de sodio al 0.9% usp bolsa de plástico grado medico con Sobrebolsa de polietileno de alta densidad por 100 ML.» por un valor unitario de $ 3.600,00; para un total de $10.800,00.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3 unidades por un valor de $10.800,00.
Posteriormente, en el segundo paquete No.25065, se reclamó nuevamente la tecnología antes mencionada, por cantidad 3, por un valor de $10.800,00. No obstante el ID 60889854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</si>
  <si>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(2) del elemento reclamado «Equipo macrogoteo» por un valor unitario de $ 2.800,00, para un total de $ 5.600,00. Dicho elemento fue reclamado y aprobado mediante el radicado No. 10201379 en dos paquetes diferentes así:
En el primer paquete No.21024, se reclamó la tecnología en salud «Equipo macrogoteo», por cantidad de 1 unidad por un valor de $2.800,00.
Posteriormente, en el segundo paquete No.25065, se reclamó nuevamente la tecnología antes mencionada, por cantidad 2, por un valor de $5.600,00. No obstante el ID 60889844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</si>
  <si>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(3) del elemento reclamado «cloruro de sodio al 0.9% usp bolsa de plástico grado medico con Sobrebolsa de polietileno de alta densidad por 100 ML.» por un valor unitario de $ 3.600,00; para un total de $10.800,00.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3 unidades por un valor de $10.800,00.
Posteriormente, en el segundo paquete No.25065, se reclamó nuevamente la tecnología antes mencionada, por cantidad 3, por un valor de $10.800,00. No obstante el ID 60889855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</si>
  <si>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(3) del elemento reclamado «cloruro de sodio al 0.9% usp bolsa de plástico grado medico con Sobrebolsa de polietileno de alta densidad por 100 ML.» por un valor unitario de $ 3.600,00; para un total de $10.800,00.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3 unidades por un valor de $10.800,00.
Posteriormente, en el segundo paquete No.25065, se reclamó nuevamente la tecnología antes mencionada, por cantidad 3, por un valor de $10.800,00. No obstante el ID 60889856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</si>
  <si>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(1) del elemento reclamado «Dipirona sódica 2.5g/5ml inyectable caja por 100 ampollas de vidrio tipo i color Ambar por 5ML» por un valor de $ 2.000,00. Dicho elemento fue reclamado y aprobado mediante el radicado No. 10201379 en dos paquetes diferentes así:
En el primer paquete No.21024, se reclamó la tecnología en salud «Dipirona sódica 2.5g/5ml inyectable caja por 100 ampollas de vidrio tipo i color Ambar por 5ML», por cantidad de 1 unidad por un valor de $2.000,00.
Posteriormente, en el segundo paquete No.25065,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</si>
  <si>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CM0000143153, registra cantidad (1) del elemento reclamado «Cloruro de sodio al 0.9% USP bolsa de plástico grado medico con Sobrebolsa de polietileno de alta densidad por 100 ML.» por un valor de $ 3.600,00.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1 unidad por un valor de $3.600,00.
Posteriormente, en el segundo paquete No.25065, se reclamó nuevamente la tecnología antes mencionada, por cantidad 1, por un valor de $3.600,00.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</si>
  <si>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CM0000143153, registra cantidad (1) del elemento reclamado «Dipirona sódica 2.5g/5ml inyectable caja por 100 ampollas de vidrio tipo i color Ambar por 5ML» por un valor de $ 2.000,00. Dicho elemento fue reclamado y aprobado mediante el radicado No. 10201379 en dos paquetes diferentes así:
En el primer paquete No.21024, se reclamó la tecnología en salud «Dipirona sódica 2.5g/5ml inyectable caja por 100 ampollas de vidrio tipo i color Ambar por 5ML», por cantidad de 1 unidad por un valor de $2.000,00.
Posteriormente, en el segundo paquete No.25065,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</si>
  <si>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(16) del elemento reclamado «Cloruro De Sodio 0.9% Bolsa Pvc Atoxico Por 500ml Mas Bolsa Externa En Polietileno Con Puerto De Inyección De Policarbonato Y Tapón De Siliprene Conector De Pvc Grado Medico Y Tapa.» por un valor unitario de $3.800,00, para un total de $60.800,00. Dicho elemento fue reclamado y aprobado mediante el radicado No. 10201379 en dos paquetes diferentes así:
En el primer paquete No.21024, se reclamó la tecnología en salud «Cloruro de sodio 0.9% bolsa pvc atoxico por 500ml más bolsa externa en polietileno con puerto de inyección de policarbonato y tapón de siliprene conector de pvc grado médico y tapa.», por cantidad de 16 unidades por un valor de $60.800,00.
Posteriormente, en el segundo paquete No.25065, se reclamó nuevamente la tecnología antes mencionada, por cantidad 16, por un valor de $60.800,00. No obstante, el ID 60890886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</si>
  <si>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(16) del elemento reclamado «Cloruro De Sodio 0.9% Bolsa Pvc Atoxico Por 500ml Mas Bolsa Externa En Polietileno Con Puerto De Inyección De Policarbonato Y Tapón De Siliprene Conector De Pvc Grado Medico Y Tapa.» por un valor unitario de $3.800,00, para un total de $60.800,00. Dicho elemento fue reclamado y aprobado mediante el radicado No. 10201379 en dos paquetes diferentes así:
En el primer paquete No.21024, se reclamó la tecnología en salud «Cloruro de sodio 0.9% bolsa pvc atoxico por 500ml más bolsa externa en polietileno con puerto de inyección de policarbonato y tapón de siliprene conector de pvc grado médico y tapa.», por cantidad de 16 unidades por un valor de $60.800,00.
Posteriormente, en el segundo paquete No.25065, se reclamó nuevamente la tecnología antes mencionada, por cantidad 16, por un valor de $60.800,00. No obstante, el ID 60890884 corresponde únicamente a 8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</si>
  <si>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(16) del elemento reclamado «Cloruro De Sodio 0.9% Bolsa Pvc Atoxico Por 500ml Mas Bolsa Externa En Polietileno Con Puerto De Inyección De Policarbonato Y Tapón De Siliprene Conector De Pvc Grado Medico Y Tapa.» por un valor unitario de $3.800,00, para un total de $60.800,00. Dicho elemento fue reclamado y aprobado mediante el radicado No. 10201379 en dos paquetes diferentes así:
En el primer paquete No.21024, se reclamó la tecnología en salud «Cloruro de sodio 0.9% bolsa pvc atoxico por 500ml más bolsa externa en polietileno con puerto de inyección de policarbonato y tapón de siliprene conector de pvc grado médico y tapa.», por cantidad de 16 unidades por un valor de $60.800,00.
Posteriormente, en el segundo paquete No.25065, se reclamó nuevamente la tecnología antes mencionada, por cantidad 16, por un valor de $60.800,00. No obstante, el ID 60890885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</si>
  <si>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(38) del elemento reclamado «Cloruro de sodio al 0.9% usp bolsa de plástico grado medico con Sobrebolsa de polietileno de alta densidad por 100 ML.» por un valor unitario de $3.600,00, para un total de $136.800,00.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38 unidades por un valor de $136.800,00.
Posteriormente, en el segundo paquete No.25065, se reclamó nuevamente la tecnología antes mencionada, por cantidad 38, por un valor de $1386.800,00. No obstante, el ID 60890918 corresponde únicamente a 12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</si>
  <si>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(38) del elemento reclamado «Cloruro de sodio al 0.9% usp bolsa de plástico grado medico con Sobrebolsa de polietileno de alta densidad por 100 ML.» por un valor unitario de $3.600,00, para un total de $136.800,00.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38 unidades por un valor de $136.800,00.
Posteriormente, en el segundo paquete No.25065, se reclamó nuevamente la tecnología antes mencionada, por cantidad 38, por un valor de $1386.800,00. No obstante, el ID 60890915 corresponde únicamente a 5 unidades.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</si>
  <si>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CM0000143768, registra cantidad (38) del elemento reclamado «Cloruro de sodio al 0.9% usp bolsa de plástico grado medico con Sobrebolsa de polietileno de alta densidad por 100 ML.» por un valor unitario de $3.600,00, para un total de $136.800,00.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38 unidades por un valor de $136.800,00.
Posteriormente, en el segundo paquete No.25065, se reclamó nuevamente la tecnología antes mencionada, por cantidad 38, por un valor de $1386.800,00. No obstante, el ID 60890916 corresponde únicamente a 8 unidades.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</si>
  <si>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CM0000143768, registra cantidad (1) del elemento reclamado «Equipo Ext En Y Con Válvula Clear» por un valor de $10.790,00. Dicho elemento fue reclamado y aprobado mediante el radicado No. 10201379 en dos paquetes diferentes así:
En el primer paquete No.21024, se reclamó la tecnología en salud «Equipo Ext En Y Con Válvula Clear», por cantidad de 1 unidad por un valor de $10.790,00.
Posteriormente, en el segundo paquete No.25065, se reclamó nuevamente la tecnología antes mencionada, por cantidad 1, por un valor de $10.790,00.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</si>
  <si>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CM0000143768, registra cantidad (3) del elemento reclamado «Equipo macrogoteo» por un valor unitario de $2.800,00; para un total de $ 8.400,00. Dicho elemento fue reclamado y aprobado mediante el radicado No. 10201379 en dos paquetes diferentes así:
En el primer paquete No.21024, se reclamó la tecnología en salud «Equipo macrogoteo», por cantidad de 3 unidades por un valor de $8.400,00.
Posteriormente, en el segundo paquete No.25065, se reclamó nuevamente la tecnología antes mencionada, por cantidad 3, por un valor de $8.400,00. No obstante, el ID 60890875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</si>
  <si>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CM0000143768, registra cantidad (3) del elemento reclamado «Equipo macrogoteo» por un valor unitario de $2.800,00; para un total de $ 8.400,00. Dicho elemento fue reclamado y aprobado mediante el radicado No. 10201379 en dos paquetes diferentes así:
En el primer paquete No.21024, se reclamó la tecnología en salud «Equipo macrogoteo», por cantidad de 3 unidades por un valor de $8.400,00.
Posteriormente, en el segundo paquete No.25065, se reclamó nuevamente la tecnología antes mencionada, por cantidad 3, por un valor de $8.400,00. No obstante, el ID 60890858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</si>
  <si>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(3) del elemento reclamado «Equipo macrogoteo» por un valor unitario de $2.800,00; para un total de $ 8.400,00. Dicho elemento fue reclamado y aprobado mediante el radicado No. 10201379 en dos paquetes diferentes así:
En el primer paquete No.21024, se reclamó la tecnología en salud «Equipo macrogoteo», por cantidad de 3 unidades por un valor de $8.400,00.
Posteriormente, en el segundo paquete No.25065, se reclamó nuevamente la tecnología antes mencionada, por cantidad 3, por un valor de $8.400,00. No obstante, el ID 60890870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</si>
  <si>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«Nitrógeno ureico» por un valor $ 8.600,00. Dicho elemento fue reclamado y aprobado mediante el radicado No. 10201379 en dos paquetes diferentes así:
En el primer paquete No.21024, se reclamó la tecnología en salud «Nitrógeno ureico», por cantidad de 1 unidad por un valor de $8.600,00.
Posteriormente, en el segundo paquete No.25065, se reclamó nuevamente la tecnología antes mencionada, por cantidad 1, por un valor de $8.600,00.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</si>
  <si>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CM0000143768, registra cantidad (1) del elemento reclamado «Tramadol 50 Mg/Ml Solución Inyectable Caja De Cartón X 10 Ampollas De Vidrio Tipo I Con 1 Ml Cada Ampolla» por un valor de $2.500,00. Dicho elemento fue reclamado y aprobado mediante el radicado No. 10201379 en dos paquetes diferentes así:
En el primer paquete No.21024, se reclamó la tecnología en salud «Tramadol 50 Mg/Ml Solución Inyectable Caja De Cartón X 10 Ampollas De Vidrio Tipo I Con 1 Ml Cada Ampolla», por cantidad de 1 unidad por un valor de $2.500,00.
Posteriormente, en el segundo paquete No.25065, se reclamó nuevamente la tecnología antes mencionada, por cantidad 1, por un valor de $2.500,00.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</si>
  <si>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CM0000183225, registra cantidad (1) del elemento reclamado «Catéter Válvula Clearl Pto De Inye» por un valor de $5.300,00. Dicho elemento fue reclamado y aprobado mediante el radicado No. 10390165 en dos paquetes diferentes así:
En el primer paquete No. 21070, se reclamó el valor de la tecnología en salud «Catéter Válvula Clearl Pto De Inye», por cantidad de 1 unidad por un valor de $5.300,00. 
Posteriormente, en el segundo paquete No. 25065, se reclamó nuevamente la tecnología antes mencionada, por cantidad 1, por un valor de $5.300,00.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</si>
  <si>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CM0000183225,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10390165 en dos paquetes diferentes así:
En el primer paquete No. 21070, se reclamó el valor de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</si>
  <si>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CM0000183225, registra cantidad (1) del elemento reclamado «Equipo macrogoteo» por un valor de $2.800,00. Dicho elemento fue reclamado y aprobado mediante el radicado No. 10390165 en dos paquetes diferentes así:
En el primer paquete No. 21070, se reclamó el valor de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</si>
  <si>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CM0000183365, registra cantidad (1) del elemento reclamado «Catéter Válvula Clearl Pto De Inye» por un valor de $5.300,00. Dicho elemento fue reclamado y aprobado mediante el radicado No. 10390189 en dos paquetes diferentes así:
En el primer paquete No. 21070, se reclamó el valor de la tecnología en salud «Catéter Válvula Clearl Pto De Inye», por cantidad de 1 unidad por un valor de $5.300,00. 
Posteriormente, en el segundo paquete No. 25065, se reclamó nuevamente la tecnología antes mencionada, por cantidad 1, por un valor de $5.300,00.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</si>
  <si>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CM0000183365, registra cantidad (1) del elemento reclamado «Cloruro De Sodio Al 0.9% Usp Bolsa De Plástico Grado Medico Con Sobrebolsa De Polietileno De Alta Densidad Por 100 ML.» por un valor de $3.600,00. Dicho elemento fue reclamado y aprobado mediante el radicado No. 10390189 en dos paquetes diferentes así:
En el primer paquete No. 21070, se reclamó el valor de la tecnología en salud «Cloruro De Sodio Al 0.9% Usp Bolsa De Plástico Grado Medico Con Sobrebolsa De Polietileno De Alta Densidad Por 100 ML.», por cantidad de 1 unidad por un valor de $3.600,00. 
Posteriormente, en el segundo paquete No. 25065, se reclamó nuevamente la tecnología antes mencionada, por cantidad 1, por un valor de $3.600,00.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</si>
  <si>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CM0000183365, registra cantidad (1) del elemento reclamado «Equipo macrogoteo» por un valor de $2.800,00. Dicho elemento fue reclamado y aprobado mediante el radicado No. 10390189 en dos paquetes diferentes así:
En el primer paquete No. 21070, se reclamó el valor de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</si>
  <si>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CM0000183603, registra cantidad (2) del elemento reclamado «Cloruro De Sodio 0.9% Bolsa Pvc Atoxico Por 500ml Mas Bolsa Externa En Polietileno Con Puerto De Inyección De Policarbonato Y Tapón De Siliprene Conector De Pvc Grado Medico Y Tapa» por un valor unitario de $3.800,00 para un total de $7.600,00. Dicho elemento fue reclamado y aprobado mediante el radicado No. 10390207 en dos paquetes diferentes así:
En el primer paquete No. 21070, se reclamó el valor de la tecnología en salud «Cloruro De Sodio 0.9% Bolsa Pvc Atoxico Por 500ml Mas Bolsa Externa En Polietileno Con Puerto De Inyección De Policarbonato Y Tapón De Siliprene Conector De Pvc Grado Medico Y Tapa», por cantidad de 2 unidades por un valor de $7.600,00. 
Posteriormente, en el segundo paquete No. 25065, se reclamó nuevamente la tecnología antes mencionada, por cantidad 2, por un valor de $7.600,00.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</si>
  <si>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CM0000183603, registra cantidad (1) del elemento reclamado «Vacuna antitetánica caja con un vial por 0. 5ml. vial de vidrio borosilicato tipo i tapón de clorobutilo sello de aluminio.» por un valor de $11.500,00. Dicho elemento fue reclamado y aprobado mediante el radicado No. 10390207 en dos paquetes diferentes así:
En el primer paquete No. 21070, se reclamó el valor de la tecnología en salud «Vacuna antitetánica caja con un vial por 0. 5ml. vial de vidrio borosilicato tipo i tapón de clorobutilo sello de aluminio.», por cantidad de 1 unidad por un valor de $11.500,00. 
Posteriormente, en el segundo paquete No. 25065, se reclamó nuevamente la tecnología antes mencionada, por cantidad 1, por un valor de $11.500,00.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</si>
  <si>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CM0000183953, registra cantidad (20) del elemento reclamado «Acetaminofén/Codeina 325 mg/30 mg caja x 10 tabletas en blister pvc/pe/pvdc-aluminio por 5 tabletas» por un valor unitario de $1.443,00 para un total de $ 28.860,00. Dicho elemento fue reclamado y aprobado mediante el radicado No. 10390232 en dos paquetes diferentes así:
En el primer paquete No. 21070, se reclamó el valor de la tecnología en salud «Acetaminofén/Codeina 325 mg/30 mg caja x 10 tabletas en blister pvc/pe/pvdc-aluminio por 5 tabletas», por cantidad de 20 unidades por un valor de $28.860,00. 
Posteriormente, en el segundo paquete No. 25065, se reclamó nuevamente la tecnología antes mencionada, por cantidad 20, por un valor de $28.860,00.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</si>
  <si>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CM0000183953, registra cantidad (1) del elemento reclamado «Cloruro De Sodio 0.9% Bolsa Pvc Atoxico Por 500ml Mas Bolsa Externa En Polietileno Con Puerto De Inyección De Policarbonato Y Tapón De Siliprene Conector De Pvc Grado Medico Y Tapa» por un valor de $ 3.800,00. Dicho elemento fue reclamado y aprobado mediante el radicado No. 10390232 en dos paquetes diferentes así:
En el primer paquete No. 21070, se reclamó el valor de la tecnología en salud «Cloruro De Sodio 0.9% Bolsa Pvc Atoxico Por 500ml Mas Bolsa Externa En Polietileno Con Puerto De Inyección De Policarbonato Y Tapón De Siliprene Conector De Pvc Grado Medico Y Tapa», por cantidad de 1 unidad por un valor de $3.800,00. 
Posteriormente, en el segundo paquete No. 25065, se reclamó nuevamente la tecnología antes mencionada, por cantidad 1, por un valor de $3.800,00.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</si>
  <si>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CM0000183953, registra cantidad (1) del elemento reclamado «Dipirona Sódica 2.5g/5ml Inyectable Caja Por 100 Ampollas De Vidrio Tipo I Color Ambar Por 5ML» por un valor de $2.000,00. Dicho elemento fue reclamado y aprobado mediante el radicado No. 10390232 en dos paquetes diferentes así:
En el primer paquete No. 21070, se reclamó el valor de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</si>
  <si>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CM0000161887, registra cantidad (1) del elemento reclamado «Equipo macrogoteo» por un valor de $2.800,00. Dicho elemento fue reclamado y aprobado mediante el radicado No. 10310081 en dos paquetes diferentes así:
En el primer paquete No. 21047, se reclamó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
</t>
  </si>
  <si>
    <t>En la verificación realizada al radicado involucrado en la intranet SII ECAT de la ADRES, se evidenció que la reclamación asociada a la víctima identificada con C.C. No. 1.065.662.923 corresponde a una consulta ambulatoria de medicina especializada en oftalmología, derivada de un evento ocurrido el 13/05/2024, con fecha de prestación del servicio el 24/07/2024. Durante la revisión se identificó duplicidad en la reclamación y reconocimiento de pago por la misma prestación del servicio, conforme al siguiente detalle:
• La entidad reclamante presentó reclamación mediante el radicado No. 13871998, paquete No. 30054, correspondiente a la factura CMA213400, para la cual fue aprobado y reconocido un valor de $71.500,00.
• Posteriormente, la misma entidad presentó nuevamente reclamación bajo el radicado No. 13878060, correspondiente a la misma consulta ambulatoria de medicina especializada en oftalmología prestada el 24/07/2024, asociada a la factura CMA212130, la cual fue igualmente objeto de reconocimiento por un valor de $71.500,00.
En virtud de lo anterior, se establece que ambas reclamaciones corresponden a la misma prestación de servicios de salud, asociada a la misma víctima, mismo tipo de servicio y misma fecha de atención. En consecuencia, se evidencia duplicidad en la facturación presentada por la entidad reclamante, lo que derivó en el reconocimiento y pago doble del servicio.</t>
  </si>
  <si>
    <r>
      <t>Al realizar la verificación de los soportes de la reclamación en el visor de imágenes de la intranet SII ECAT de la ADRES, se evidencia un mayor valor pagado, toda vez que, la factura de venta No. CM0000143768, registra cantidad (38) del elemento reclamado «Cloruro de sodio al 0.9% usp bolsa de plástico grado medico con Sobrebolsa de polietileno de alta densidad por 100 ML.» por un valor unitario de $3.600,00, para un total de $136.800,00.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38 unidades por un valor de $136.800,00.
Posteriormente, en el segundo paquete No.25065, se reclamó nuevamente la tecnología antes mencionada, por cantidad 38, por un valor de</t>
    </r>
    <r>
      <rPr>
        <sz val="11"/>
        <color rgb="FFFF0000"/>
        <rFont val="Verdana"/>
        <family val="2"/>
      </rPr>
      <t xml:space="preserve"> $1386.800,00.</t>
    </r>
    <r>
      <rPr>
        <sz val="11"/>
        <color theme="1"/>
        <rFont val="Verdana"/>
        <family val="2"/>
      </rPr>
      <t xml:space="preserve"> No obstante, el ID 60890917 corresponde únicamente a 12 unidad. 
En consecuencia, se evidencia que el reconocimiento efectuado en el segundo paquete No. 25065 corresponde a un mayor valor pagado, al evidenciarse el pago doble de una tecnología previamente reconocida. Por consiguiente, procede la solicitud de reintegro.</t>
    </r>
  </si>
  <si>
    <t>Al realizar la verificación de los soportes de la reclamación en el visor de imágenes de la intranet SII ECAT de la ADRES, se evidencia un mayor valor pagado, toda vez que, la factura de venta No. CM0000143355, registra cantidad (2) del elemento reclamado «Brazo, pierna, rodilla, fémur, hombro, omoplato» por un valor unitario de $47.000,00 para un total de $94.000,00. Dicho elemento fue reclamado y aprobado mediante el radicado No. 10201428 en dos paquetes diferentes así:
En el primer paquete No. 21024, se reclamó la tecnología en salud «Brazo, pierna, rodilla, fémur, hombro, omoplato», por cantidad de 2 unidades por un valor de $94.000,00.
Posteriormente, en el segundo paquete No. 25065, se reclamó nuevamente la tecnología antes mencionada, por cantidad 2, por un valor de $94.000,00. No obstante, el ID 60890991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</si>
  <si>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(2) del elemento reclamado «Brazo, pierna, rodilla, fémur, hombro, omoplato» por un valor unitario de $47.000,00 para un total de $94.000,00. Dicho elemento fue reclamado y aprobado mediante el radicado No. 10201428 en dos paquetes diferentes así:
En el primer paquete No. 21024, se reclamó la tecnología en salud «Brazo, pierna, rodilla, fémur, hombro, omoplato», por cantidad de 2 unidades por un valor de $94.000,00.
Posteriormente, en el segundo paquete No. 25065, se reclamó nuevamente la tecnología antes mencionada, por cantidad 2, por un valor de $94.000,00. No obstante, el ID 60890992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</si>
  <si>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(5) del elemento reclamado «Cloruro De Sodio 0.9% Bolsa Pvc Atoxico Por 500ml Mas Bolsa Externa En Polietileno Con Puerto De Inyección De Policarbonato Y Tapón De Siliprene Conector De Pvc Grado Medico Y Tapa» por un valor unitario de $3.800,00 para un total de $19.000,00. Dicho elemento fue reclamado y aprobado mediante el radicado No. 10201428 en dos paquetes diferentes así:
En el primer paquete No. 21024, se reclamó la tecnología en salud «Cloruro De Sodio 0.9% Bolsa Pvc Atoxico Por 500ml Mas Bolsa Externa En Polietileno Con Puerto De Inyección De Policarbonato Y Tapón De Siliprene Conector De Pvc Grado Medico Y Tapa», por cantidad de 2 unidades por un valor de $7.600,00.
Posteriormente, en el segundo paquete No. 25065, se reclamó nuevamente la tecnología antes mencionada, por cantidad 5, por un valor de $19.000,00. No obstante, el ID 60890985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</si>
  <si>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(3) del elemento reclamado «Cloruro De Sodio Al 0.9% Usp Bolsa De Plástico Grado Medico Con Sobrebolsa De Polietileno De Alta Densidad Por 100 ML.» por un valor unitario de $3600,00 para un total de $10.800,00. Dicho elemento fue reclamado y aprobado mediante el radicado No. 10201428 en dos paquetes diferentes así:
En el primer paquete No. 21024, se reclamó la tecnología en salud «Cloruro De Sodio Al 0.9% Usp Bolsa De Plástico Grado Medico Con Sobrebolsa De Polietileno De Alta Densidad Por 100 ML.», por cantidad de 3 unidades por un valor de $10.800,00.
Posteriormente, en el segundo paquete No. 25065, se reclamó nuevamente la tecnología antes mencionada, por cantidad 3, por un valor de $10.800,00. No obstante, el ID 60890995 corresponde únicamente a (1) unidad.</t>
  </si>
  <si>
    <t>Al realizar la verificación de los soportes de la reclamación en el visor de imágenes de la intranet SII ECAT de la ADRES, se evidencia un mayor valor pagado, toda vez que, la factura de venta No. CM0000143355, registra cantidad (3) del elemento reclamado «Cloruro De Sodio Al 0.9% Usp Bolsa De Plástico Grado Medico Con Sobrebolsa De Polietileno De Alta Densidad Por 100 ML.» por un valor unitario de $3600,00 para un total de $10.800,00. Dicho elemento fue reclamado y aprobado mediante el radicado No. 10201428 en dos paquetes diferentes así:
En el primer paquete No. 21024, se reclamó la tecnología en salud «Cloruro De Sodio Al 0.9% Usp Bolsa De Plástico Grado Medico Con Sobrebolsa De Polietileno De Alta Densidad Por 100 ML.», por cantidad de 3 unidades por un valor de $10.800,00.
Posteriormente, en el segundo paquete No. 25065, se reclamó nuevamente la tecnología antes mencionada, por cantidad 3, por un valor de $10.800,00. No obstante, el ID 60890994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</si>
  <si>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(3) del elemento reclamado «Cloruro De Sodio Al 0.9% Usp Bolsa De Plástico Grado Medico Con Sobrebolsa De Polietileno De Alta Densidad Por 100 ML.» por un valor unitario de $3600,00 para un total de $10.800,00. Dicho elemento fue reclamado y aprobado mediante el radicado No. 10201428 en dos paquetes diferentes así:
En el primer paquete No. 21024, se reclamó la tecnología en salud «Cloruro De Sodio Al 0.9% Usp Bolsa De Plástico Grado Medico Con Sobrebolsa De Polietileno De Alta Densidad Por 100 ML.», por cantidad de 3 unidades por un valor de $10.800,00.
Posteriormente, en el segundo paquete No. 25065, se reclamó nuevamente la tecnología antes mencionada, por cantidad 3, por un valor de $10.800,00. No obstante, el ID 60890993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</si>
  <si>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«Consulta de urgencias.» por un valor de $42.300,00. Dicho elemento fue reclamado y aprobado mediante el radicado No. 10201428 en dos paquetes diferentes así:
En el primer paquete No. 21024, se reclamó la tecnología en salud «Consulta de urgencias», por cantidad de 1 unidad por un valor de $42.300,00.
Posteriormente, en el segundo paquete No. 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</si>
  <si>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«Derechos de Sala de Cirugía Grupo 05.» por un valor de $101.000,00. Dicho elemento fue reclamado y aprobado mediante el radicado No. 10201428 en dos paquetes diferentes así:
En el primer paquete No. 21024, se reclamó la tecnología en salud «Derechos de Sala de Cirugía Grupo 05», por cantidad de 1 unidad por un valor de $101.000,00.
Posteriormente, en el segundo paquete No. 25065, se reclamó nuevamente la tecnología antes mencionada, por cantidad 1, por un valor de $101.000,00.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</si>
  <si>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CM0000143355, registra cantidad (2) del elemento reclamado «Dipirona Sódica 2.5g/5ml Inyectable Caja Por 100 Ampollas De Vidrio Tipo I Color Ambar Por 5ML.» por un valor unitario de $2.000,00 para un total de $4.000,00. Dicho elemento fue reclamado y aprobado mediante el radicado No. 10201428 en dos paquetes diferentes así:
En el primer paquete No. 21024, se reclamó la tecnología en salud «DIPIRONA SODICA 2.5G/5ML INYECTABLE CAJA POR 100 AMPOLLAS DE VIDRIO TIPO I COLOR AMBAR POR 5ML», por cantidad de 2 unidades por un valor de $4.000,00.
Posteriormente, en el segundo paquete No. 25065, se reclamó nuevamente la tecnología antes mencionada, por cantidad 2, por un valor de $4.000,00. No obstante, el ID 60890987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</si>
  <si>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CM0000143355, registra cantidad (2) del elemento reclamado «Dipirona Sódica 2.5g/5ml Inyectable Caja Por 100 Ampollas De Vidrio Tipo I Color Ambar Por 5ML.» por un valor unitario de $2.000,00 para un total de $4.000,00. Dicho elemento fue reclamado y aprobado mediante el radicado No. 10201428 en dos paquetes diferentes así:
En el primer paquete No. 21024, se reclamó la tecnología en salud «DIPIRONA SODICA 2.5G/5ML INYECTABLE CAJA POR 100 AMPOLLAS DE VIDRIO TIPO I COLOR AMBAR POR 5ML», por cantidad de 2 unidades por un valor de $4.000,00.
Posteriormente, en el segundo paquete No. 25065, se reclamó nuevamente la tecnología antes mencionada, por cantidad 2, por un valor de $4.000,00. No obstante, el ID 60890988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</si>
  <si>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«Equipo macrogoteo.» por un valor de $2.800,00. Dicho elemento fue reclamado y aprobado mediante el radicado No. 10201428 en dos paquetes diferentes así:
En el primer paquete No. 21024, se reclamó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</si>
  <si>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CM0000143355, registra cantidad (1) del elemento reclamado «Glucosa (en suero, LCR, otros fluidos)» por un valor de $10.700,00. Dicho elemento fue reclamado y aprobado mediante el radicado No. 10201428 en dos paquetes diferentes así:
En el primer paquete No. 21024, se reclamó la tecnología en salud «Glucosa (en suero, LCR, otros fluidos)», por cantidad de 1 unidad por un valor de $10.700,00.
Posteriormente, en el segundo paquete No. 25065, se reclamó nuevamente la tecnología antes mencionada, por cantidad 1, por un valor de $10.700,00.
En consecuencia, se evidencia que el reconocimiento efectuado en el segundo paquete No. 25065 corresponde a un mayor valor pagado, al evidenciarse el pago doble de una tecnología previamente reconocida. Por consiguiente, procede la solicitud de reintegro.
</t>
  </si>
  <si>
    <t xml:space="preserve">Al realizar la verificación de los soportes de la reclamación en el visor de imágenes de la intranet SII ECAT de la ADRES, se evidencia un mayor valor pagado, toda vez que, la factura de venta No. CM0000143355, registra cantidad (1) del elemento reclamado «Hemoclasificación (grupo sanguíneo y factor RH)» por un valor de $22.700,00. Dicho elemento fue reclamado y aprobado mediante el radicado No. 10201428 en dos paquetes diferentes así:
En el primer paquete No. 21024, se reclamó la tecnología en salud «Hemoclasificación (grupo sanguíneo y factor RH)», por cantidad de 1 unidad por un valor de $22.700,00.
Posteriormente, en el segundo paquete No. 25065, se reclamó nuevamente la tecnología antes mencionada, por cantidad 1, por un valor de $22.700,00.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</si>
  <si>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CM0000143355, registra cantidad (1) del elemento reclamado «Honorarios Anestesiólogo Grupo 05» por un valor de $82.300,00. Dicho elemento fue reclamado y aprobado mediante el radicado No. 10201428 en dos paquetes diferentes así:
En el primer paquete No. 21024, se reclamó la tecnología en salud «Honorarios Anestesiólogo Grupo 05», por cantidad de 1 unidad por un valor de $82.300,00.
Posteriormente, en el segundo paquete No. 25065, se reclamó nuevamente la tecnología antes mencionada, por cantidad 1, por un valor de $82.300,00.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</si>
  <si>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«Honorarios Cirujano Grupo 05» por un valor de $125.900,00. Dicho elemento fue reclamado y aprobado mediante el radicado No. 10201428 en dos paquetes diferentes así:
En el primer paquete No. 21024, se reclamó la tecnología en salud «Honorarios Cirujano Grupo 05», por cantidad de 1 unidad por un valor de $125.900,00.
Posteriormente, en el segundo paquete No. 25065, se reclamó nuevamente la tecnología antes mencionada, por cantidad 1, por un valor de $125.900,00.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</si>
  <si>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«Inmovilizador De Hombro Con Banda» por un valor de $50.960,00. Dicho elemento fue reclamado y aprobado mediante el radicado No. 10201428 en dos paquetes diferentes así:
En el primer paquete No. 21024, se reclamó la tecnología en salud «Inmovilizador De Hombro Con Banda», por cantidad de 1 unidad por un valor de $50.960,00.
Posteriormente, en el segundo paquete No. 25065, se reclamó nuevamente la tecnología antes mencionada, por cantidad 1, por un valor de $50.960,00.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</si>
  <si>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«Interconsulta médica especializada ambulatoria o intrahospitalaria» por un valor de $41.000,00. Dicho elemento fue reclamado y aprobado mediante el radicado No. 10201428 en dos paquetes diferentes así:
En el primer paquete No. 21024, se reclamó la tecnología en salud «Interconsulta médica especializada ambulatoria o intrahospitalaria», por cantidad de 1 unidad por un valor de $41.000,00.
Posteriormente, en el segundo paquete No. 25065, se reclamó nuevamente la tecnología antes mencionada, por cantidad 1, por un valor de $41.000,00.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</si>
  <si>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CM0000143355, registra cantidad (1) del elemento reclamado «Jelco No18 REF4035» por un valor de $3.500,00. Dicho elemento fue reclamado y aprobado mediante el radicado No. 10201428 en dos paquetes diferentes así:
En el primer paquete No. 21024, se reclamó la tecnología en salud «Jelco No18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</si>
  <si>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CM0000143355, registra cantidad (2) del elemento reclamado «Jeringa X 10ML» por un valor unitario de $ 800,00 para un total de $1.600,00. Dicho elemento fue reclamado y aprobado mediante el radicado No. 10201428 en dos paquetes diferentes así:
En el primer paquete No. 21024, se reclamó la tecnología en salud «Jeringa X 10ML», por cantidad de 2 unidades por un valor de $1.600,00.
Posteriormente, en el segundo paquete No. 25065, se reclamó nuevamente la tecnología antes mencionada, por cantidad 2, por un valor de $1.600,00. No obstante, el ID 60890975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</si>
  <si>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(2) del elemento reclamado «Jeringa X 10ML» por un valor unitario de $ 800,00 para un total de $1.600,00. Dicho elemento fue reclamado y aprobado mediante el radicado No. 10201428 en dos paquetes diferentes así:
En el primer paquete No. 21024, se reclamó la tecnología en salud «Jeringa X 10ML», por cantidad de 2 unidades por un valor de $1.600,00.
Posteriormente, en el segundo paquete No. 25065, se reclamó nuevamente la tecnología antes mencionada, por cantidad 2, por un valor de $1.600,00. No obstante, el ID 60890976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</si>
  <si>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«Jeringa X 20ML» por un valor de $1.000,00. Dicho elemento fue reclamado y aprobado mediante el radicado No. 10201428 en dos paquetes diferentes así:
En el primer paquete No. 21024, se reclamó la tecnología en salud «Jeringa X 20ML», por cantidad de 1 unidad por un valor de $1.000,00.
Posteriormente, en el segundo paquete No. 25065, se reclamó nuevamente la tecnología antes mencionada, por cantidad 1, por un valor de $1.000,00.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</si>
  <si>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«Mano, dedos, puño (muñeca), codo, pie, clavícula, antebrazo, cuello de pie (tobillo), edad ósea (carpograma), calcáneo» por un valor de $36.300,00. Dicho elemento fue reclamado y aprobado mediante el radicado No. 10201428 en dos paquetes diferentes así:
En el primer paquete No. 21024, se reclamó la tecnología en salud «Mano, dedos, puño (muñeca), codo, pie, clavícula, antebrazo, cuello de pie (tobillo), edad ósea (carpograma), calcáneo», por cantidad de 1 unidad por un valor de $36.300,00.
Posteriormente, en el segundo paquete No. 25065, se reclamó nuevamente la tecnología antes mencionada, por cantidad 1, por un valor de $36.300,00.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</si>
  <si>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«Materiales de sutura y curación GRUPOS 04 - 05 - 06» por un valor de $45.900,00. Dicho elemento fue reclamado y aprobado mediante el radicado No. 10201428 en dos paquetes diferentes así:
En el primer paquete No. 21024, se reclamó la tecnología en salud «Materiales de sutura y curación GRUPOS 04 - 05 - 06», por cantidad de 1 unidad por un valor de $45.900,00.
Posteriormente, en el segundo paquete No. 25065, se reclamó nuevamente la tecnología antes mencionada, por cantidad 1, por un valor de $45.900,00.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</si>
  <si>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«Protrombina, tiempo PT» por un valor de $26.000,00. Dicho elemento fue reclamado y aprobado mediante el radicado No. 10201428 en dos paquetes diferentes así:
En el primer paquete No. 21024, se reclamó la tecnología en salud «Protrombina, tiempo PT», por cantidad de 1 unidad por un valor de $26.000,00.
Posteriormente, en el segundo paquete No. 25065, se reclamó nuevamente la tecnología antes mencionada, por cantidad 1, por un valor de $26.000,00.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</si>
  <si>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«Tramadol 100 Mg/2ml Inyectable Caja Por 10 Ampollas De Vidrio Transparente Tipo I Por 2 Ml .» por un valor de $4.700,00. Dicho elemento fue reclamado y aprobado mediante el radicado No. 10201428 en dos paquetes diferentes así:
En el primer paquete No. 21024, se reclamó la tecnología en salud «Tramadol 100 Mg/2ml Inyectable Caja Por 10 Ampollas De Vidrio Transparente Tipo I Por 2 Ml .»», por cantidad de 1 unidad por un valor de $4.700,00.
Posteriormente, en el segundo paquete No. 25065, se reclamó nuevamente la tecnología antes mencionada, por cantidad 1, por un valor de $4.700,00.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</si>
  <si>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«Tromboplastina, tiempo parcial (PTT).» por un valor de $25.400,00. Dicho elemento fue reclamado y aprobado mediante el radicado No. 10201428 en dos paquetes diferentes así:
En el primer paquete No. 21024, se reclamó la tecnología en salud «Tromboplastina, tiempo parcial (PTT)», por cantidad de 1 unidad por un valor de $25.400,00 aprobado por 25.300,00.
Posteriormente, en el segundo paquete No. 25065, se reclamó nuevamente la tecnología antes mencionada, por cantidad 1, por un valor de $25.300,00.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</si>
  <si>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CM0000143355, registra cantidad (1) del elemento reclamado «Cuadro hemático o hemograma hematocrito y leucograma.» por un valor de $17.900,00. Dicho elemento fue reclamado y aprobado mediante el radicado No. 10201428 en dos paquetes diferentes así:
En el primer paquete No. 21024, se reclamó la tecnología en salud «Cuadro hemático o hemograma hematocrito y leucograma», por cantidad de 1 unidad por un valor de $17.900,00 aprobado por $17.800,00.
Posteriormente, en el segundo paquete No. 25065, se reclamó nuevamente la tecnología antes mencionada, por cantidad 1, por un valor de $17.800,00.
En consecuencia, se evidencia que el reconocimiento efectuado en el segundo paquete No. 25065 corresponde a un mayor valor pagado, al evidenciarse el pago doble de una tecnología previamente reconocida. Por consiguiente, procede la solicitud de reintegro.</t>
  </si>
  <si>
    <r>
      <t>Al realizar la verificación de los soportes de la reclamación en el visor de imágenes de la intranet SII ECAT de la ADRES, se evidencia un mayor valor pagado, toda vez que, la factura de venta No. CM0000175429, registra cantidad (6) del elemento reclamado «Cloruro De Sodio 0.9% Bolsa Pvc Atoxico Por 500ml Mas Bolsa Externa En Polietileno Con Puerto De Inyección De Policarbonato Y Tapón De Siliprene Conector De Pvc Grado Medico Y Tapa» por un valor unitario de $3.800,00 para un total de $22.800,00. Dicho elemento fue reclamado y aprobado mediante el radicado No. 10341518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6 unidades por un valor de $22.800,00. 
Posteriormente, en el segundo paquete No. 25065, se reclamó nuevamente la tecnología antes mencionada, por cantidad 6, por un valor de $22.800,00. No obstante, el ID 60885603 corresponde únicamente a 4 unidades. 
En consecuencia, se evidencia que el reconocimiento efectuado en el segundo paquete No. 25065 corresponde a un mayor valor pagado, al evide</t>
    </r>
    <r>
      <rPr>
        <sz val="11"/>
        <rFont val="Verdana"/>
        <family val="2"/>
      </rPr>
      <t>nciarse el pago doble de una tecnología previamente reconocida. Por consiguiente, procede la solicitud de reintegro.</t>
    </r>
  </si>
  <si>
    <t>Al realizar la verificación de los soportes de la reclamación en el visor de imágenes de la intranet SII ECAT de la ADRES, se evidencia un mayor valor pagado, toda vez que, la factura de venta No. CM0000142939, registra cantidad (3) del elemento reclamado «Jeringa X 10ML» por un valor unitario de $800,00, para un total de $2.400,00. Dicho elemento fue reclamado y aprobado mediante el radicado No. 10201379 en dos paquetes diferentes así:
En el primer paquete No.21024, se reclamó la tecnología en salud «Jeringa X 10Ml», por cantidad de 3 unidades por un valor de $2.400,00.
Posteriormente, en el segundo paquete No.25065, se reclamó nuevamente la tecnología antes mencionada, por cantidad 3, por un valor de $2.400,00. No obstante, el ID 60889843 corresponde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</si>
  <si>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CM0000142939, registra cantidad (3) del elemento reclamado «Jeringa X 10ML» por un valor unitario de $800,00, para un total de $2.400,00. Dicho elemento fue reclamado y aprobado mediante el radicado No. 10201379 en dos paquetes diferentes así:
En el primer paquete No.21024, se reclamó la tecnología en salud «Jeringa X 10Ml», por cantidad de 3 unidades por un valor de $2.400,00.
Posteriormente, en el segundo paquete No.25065, se reclamó nuevamente la tecnología antes mencionada, por cantidad 3, por un valor de $2.400,00. No obstante, el ID 60889845 corresponde a 1 unidad.
En consecuencia, se evidencia que el reconocimiento efectuado en el segundo paquete No. 25065 corresponde a un mayor valor pagado, al evidenciarse el pago doble de una tecnología previamente reconocida. Por consiguiente, procede la solicitud de reintegro.</t>
  </si>
  <si>
    <r>
      <t>Al realizar la verificación de los soportes de la reclamación en el visor de imágenes de la intranet SII ECAT de la ADRES, se evidencia un mayor valor pagado, toda vez que, la factura de venta No. CM0000175429, registra cantidad (1) del elemento reclamado «Omeprazol 40 mg caja plegadiza con 10 viales de vidrio tipo i. Incoloro tapón gris de caucho.» por un valor de</t>
    </r>
    <r>
      <rPr>
        <sz val="11"/>
        <rFont val="Verdana"/>
        <family val="2"/>
      </rPr>
      <t xml:space="preserve"> $23.890,00</t>
    </r>
    <r>
      <rPr>
        <sz val="11"/>
        <color theme="1"/>
        <rFont val="Verdana"/>
        <family val="2"/>
      </rPr>
      <t xml:space="preserve">. Dicho elemento fue reclamado y aprobado mediante el radicado No. 10341518 en dos paquetes diferentes así:
En el primer paquete No. 21058, se reclamó el valor de la tecnología en salud «Omeprazol 40 mg caja plegadiza con 10 viales de vidrio tipo i. Incoloro tapón gris de caucho.», por cantidad de 1 unidad por un valor de $23.890,00. 
Posteriormente, en el segundo paquete No. 25065, se reclamó nuevamente la tecnología antes mencionada, por cantidad 1, por un valor de $23.890,00.
 No obstante, el ID 60885558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
</t>
    </r>
  </si>
  <si>
    <r>
      <t>Al realizar la verificación de los soportes de la reclamación en el visor de imágenes de la intranet SII ECAT de la ADRES, se evidencia un mayor valor pagado, toda vez que, la factura de venta No. CM0000143506, registra cantidad (1) del elemento reclamado «Oxigeno» por un valor de $2.340,00. Dicho elemento fue reclamado y aprobado mediante el radicado No. 10201379 en dos paquetes diferentes así:
En el primer paquete No.21024, se reclamó la tecnología en salud «Oxigeno»,</t>
    </r>
    <r>
      <rPr>
        <sz val="11"/>
        <color rgb="FFFF0000"/>
        <rFont val="Verdana"/>
        <family val="2"/>
      </rPr>
      <t xml:space="preserve"> </t>
    </r>
    <r>
      <rPr>
        <sz val="11"/>
        <rFont val="Verdana"/>
        <family val="2"/>
      </rPr>
      <t>por cantidad de 180 litros por un valor de $2.340,00.
Posteriormente, en el segundo paquete No.25065, se reclamó nuevamente la tecnología antes mencionada, por cantidad de 180 litros, por un valor de $2.34,00.</t>
    </r>
    <r>
      <rPr>
        <sz val="11"/>
        <color theme="1"/>
        <rFont val="Verdana"/>
        <family val="2"/>
      </rPr>
      <t xml:space="preserve">
En consecuencia, se evidencia que el reconocimiento efectuado en el segundo paquete No. 25065 corresponde a un mayor valor pagado, al evidenciarse el pago doble de una tecnología previamente reconocida. Por consiguiente, procede la solicitud de reintegro.</t>
    </r>
  </si>
  <si>
    <t>Al realizar la verificación de los soportes de la reclamación en el visor de imágenes de la intranet SII ECAT de la ADRES, se evidencia un mayor valor pagado, toda vez que, la factura de venta No. CM0000143768, registra cantidad (1) del elemento reclamado «Creatina suero, orina y otros» por un valor de $10.300,00. Dicho elemento fue reclamado y aprobado mediante el radicado No. 10201379 en dos paquetes diferentes así:
En el primer paquete No.21024, se reclamó la tecnología en salud «Creatina suero, orina y otros», por cantidad de 2 unidades por un valor de $10.300,00.
Posteriormente, en el segundo paquete No.25065, se reclamó nuevamente la tecnología antes mencionada, por cantidad 2, por un valor de $20.600,00. No obstante, el ID 60890876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</si>
  <si>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CM0000175429, registra cantidad (1) del elemento reclamado «Honorarios Ayudantía Quirúrgica Grupo 10» por un valor de $ 49.200,00. Dicho elemento fue reclamado y aprobado mediante el radicado No. 10341518 en dos paquetes diferentes así:
En el primer paquete No. 21058, se reclamó el valor de la tecnología en salud «Honorarios Ayudantía Quirúrgica Grupo 10», por cantidad de 1 unidad por un valor de $49.200,00. 
Posteriormente, en el segundo paquete No. 25065, se reclamó nuevamente la tecnología antes mencionada, por cantidad 1, por un valor de $49.200,00.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</si>
  <si>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CM0000175140, registra cantidad (1) del elemento reclamado «Brazo, pierna, rodilla, fémur, hombro, omoplato» por un valor de $50.400,00. Dicho elemento fue reclamado y aprobado mediante el radicado No. 10341530 en dos paquetes diferentes así:
En el primer paquete No. 21058, se reclamó el valor de la tecnología en salud «Brazo, pierna, rodilla, fémur, hombro, omoplato)», por cantidad de 1 unidad por un valor recobrado de $50.400,00 y aprobado de $50.300,00. 
Posteriormente, en el segundo paquete No. 25065, se reclamó nuevamente la tecnología antes mencionada, por cantidad 1, por un valor de $ $50.300,00.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</si>
  <si>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(1) del elemento reclamado «Brazo, pierna, rodilla, fémur, hombro, omoplato» por un valor de $50.400,00. Dicho elemento fue reclamado y aprobado mediante el radicado No. 10341498 en dos paquetes diferentes así:
En el primer paquete No. 21058, se reclamó el valor de la tecnología en salud «Brazo, pierna, rodilla, fémur, hombro, omoplato», por cantidad de 1 unidad por un valor recobrado de $50.400,00 y aprobado de $50.300,00.
Posteriormente, en el segundo paquete No. 25065, se reclamó nuevamente la tecnología antes mencionada, por cantidad 1, por un valor de $50.300,00.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</si>
  <si>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CM0000175881, registra cantidad (1) del elemento reclamado «Valoración inicial intrahospitalaria, por el especialista tratante, del paciente ingresado para estudio y/o tratamiento no quirúrgico u obstétrico» por un valor de $34.100,00. Dicho elemento fue reclamado y aprobado mediante el radicado No. 10341531 en dos paquetes diferentes así:
En el primer paquete No. 21058, se reclamó el valor de la tecnología en salud «Valoración inicial intrahospitalaria, por el especialista tratante, del paciente ingresado para estudio y/o tratamiento no quirúrgico u obstétrico», por cantidad de 1 unidad por un valor recobrado de $34.100,00 y aparobado de $34.000,00. 
Posteriormente, en el segundo paquete No. 25065, se reclamó nuevamente la tecnología antes mencionada, por cantidad 1, por un valor de $34.000,00. 
En consecuencia, se evidencia que el reconocimiento efectuado en el segundo paquete No. 25065 corresponde a un mayor valor pagado, al evidenciarse el pago doble de una tecnología previamente reconocida. Por consiguiente, procede la solicitud de reintegro.</t>
  </si>
  <si>
    <r>
      <t>Al realizar la verificación de los soportes de la reclamación en el visor de imágenes de la intranet SII ECAT de la ADRES, se evidencia un mayor valor pagado, toda vez que, la factura de venta No. CM0000174601, registra cantidad (2) del elemento reclamado «Aceite De Ricino Frasco De Vidrio Ambar Tipo Iii Por 30 Ml Con Tapa Rosca Metálica» por un valor unitario de $5.400,00 para un total de $10.800,00. Dicho elemento fue reclamado y aprobado mediante el radicado No. 10341517 en dos paquetes diferentes así:
En el primer paquete No. 21058, se reclamó el valor de la tecnología en salud «Aceite De Ricino Frasco De Vidrio Ambar Tipo Iii Por 30 Ml Con Tapa Rosca Metálica», por cantidad de 2 unidades por un valor de $10.800,00. 
Posteriormente, en el segundo paquete No. 25065, se reclamó nuevamente la tecnología antes mencionada, por cantidad 2, por un valor de $10.800,00.
En consecuencia, se evidencia que el reconocimiento efectuado en el segundo paquete No. 25065 corresponde a un mayor valor pagado, al evidenciarse el pago doble de una tecnología previamente reconocida.</t>
    </r>
    <r>
      <rPr>
        <sz val="11"/>
        <color rgb="FFFF0000"/>
        <rFont val="Verdana"/>
        <family val="2"/>
      </rPr>
      <t xml:space="preserve"> </t>
    </r>
    <r>
      <rPr>
        <sz val="11"/>
        <rFont val="Verdana"/>
        <family val="2"/>
      </rPr>
      <t>Por consiguiente, procede la solicitud de reintegro.</t>
    </r>
  </si>
  <si>
    <r>
      <t>Al realizar la verificación de los soportes de la reclamación en el visor de imágenes de la intranet SII ECAT de la ADRES, se evidencia un mayor valor pagado, toda vez que, la factura de venta No. CM0000175429, registra cantidad (24) del elemento reclamado «Jeringa X 10ML» por un valor unitario de $800,00 para un total de $ 19.200,00. Dicho elemento fue reclamado y aprobado mediante el radicado No. 10341518 en dos paquetes diferentes así:
En el primer paquete No. 21058, se reclamó el valor de la tecnología en salud «Jeringa X 10ML», por cantidad de 24 unidad por un valor de $19.200,00. 
Posteriormente, en el segundo paquete No. 25065, se reclamó nuevamente la tecnología antes mencionada, por cantidad 24, por un valor de $19.200,00. No obstante, el ID 60885609 corresponde únicamente a 3 unidades.
En consecuencia, se evidencia que el reconocimiento efectuado en el segundo paquete No. 25065 corresponde a un mayor valor pagado, al evidenciarse el pago doble de una tecnología previamente reconocida.</t>
    </r>
    <r>
      <rPr>
        <sz val="11"/>
        <rFont val="Verdana"/>
        <family val="2"/>
      </rPr>
      <t xml:space="preserve"> Por consiguiente,</t>
    </r>
    <r>
      <rPr>
        <sz val="11"/>
        <color rgb="FFFF0000"/>
        <rFont val="Verdana"/>
        <family val="2"/>
      </rPr>
      <t xml:space="preserve"> </t>
    </r>
    <r>
      <rPr>
        <sz val="11"/>
        <rFont val="Verdana"/>
        <family val="2"/>
      </rPr>
      <t>procede la solicitud de reintegro.</t>
    </r>
  </si>
  <si>
    <t>Al realizar la verificación de los soportes de la reclamación en el visor de imágenes de la intranet SII ECAT de la ADRES, se evidencia un mayor valor pagado, toda vez que, la factura de venta No. CM0000174825, registra cantidad (3) del elemento reclamado «Venda De Yeso 5x5 Ydas» por un valor unitario de $9.000,00 para un total de $27.000,00. Dicho elemento fue reclamado y aprobado mediante el radicado No. 10341498 en dos paquetes diferentes así:
En el primer paquete No. 21058, se reclamó el valor de la tecnología en salud «Venda De Yeso 5x5 Ydas», por cantidad de 3 unidades por un valor de $27.000,00. 
Posteriormente, en el segundo paquete No. 25065, se reclamó nuevamente la tecnología antes mencionada, por cantidad 3, por un valor de $27.000,00.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</si>
  <si>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CM0000174825, registra cantidad (3) del elemento reclamado «Venda Elástica 6x5 Ydas» por un valor unitario de $5.500,00 para un total de $16.500,00. Dicho elemento fue reclamado y aprobado mediante el radicado No. 10341498 en dos paquetes diferentes así:
En el primer paquete No. 21058, se reclamó el valor de la tecnología en salud «Venda Elástica 6x5 Ydas», por cantidad de 3 unidades por un valor de $16.500,00. 
Posteriormente, en el segundo paquete No. 25065, se reclamó nuevamente la tecnología antes mencionada, por cantidad 3, por un valor de $16.500,00.
En consecuencia, se evidencia que el reconocimiento efectuado en el segundo paquete No. 25065 corresponde a un mayor valor pagado, al evidenciarse el pago doble de una tecnología previamente reconocida. Por consiguiente, procede la solicitud de reintegro.</t>
  </si>
  <si>
    <r>
      <t xml:space="preserve">Al realizar la verificación de los soportes de la reclamación en el visor de imágenes de la intranet SII ECAT de la ADRES, se evidencia un mayor valor pagado, toda vez que, la factura de venta No. CM0000176196, registra cantidad (1) del elemento reclamado «Pelvis, cadera, articulaciones sacro ilíacas y coxo femorales» por un valor de $42.700,00. Dicho elemento fue reclamado y aprobado mediante el radicado No. 10341539 en dos paquetes diferentes así:
En el primer paquete No. 21058, se reclamó el valor de la tecnología en salud «Pelvis, cadera, articulaciones sacro ilíacas y coxo femorales», por cantidad de 1 unidad por un valor de $42.700,00. 
Posteriormente, en el segundo paquete No. 25065, se reclamó nuevamente la tecnología antes mencionada, por cantidad 1, por un valor de $42.700,00. 
</t>
    </r>
    <r>
      <rPr>
        <sz val="11"/>
        <rFont val="Verdana"/>
        <family val="2"/>
      </rPr>
      <t>No obstante, el ID 60886084 corresponde únicamente a (1) unidad.</t>
    </r>
    <r>
      <rPr>
        <sz val="11"/>
        <color theme="1"/>
        <rFont val="Verdana"/>
        <family val="2"/>
      </rPr>
      <t xml:space="preserve"> En consecuencia, se evidencia que el reconocimiento efectuado en el segundo paquete No. 25065 corresponde a un mayor valor pagado, al evidenciarse el pago doble de una tecnología previamente reconocida. Por consiguiente, procede la solicitud de reintegro.</t>
    </r>
  </si>
  <si>
    <r>
      <t>Al realizar la verificación de los soportes de la reclamación en el visor de imágenes de la intranet SII ECAT de la ADRES, se evidencia un mayor valor pagado, toda vez que, la factura de venta No. CM0000143768, registra cantidad (38) del elemento reclamado «Cloruro de sodio al 0.9% usp bolsa de plástico grado medico con Sobrebolsa de polietileno de alta densidad por 100 ML.» por un valor unitario de $3.600,00, para un total de $136.800,00. Dicho elemento fue reclamado y aprobado mediante el radicado No. 10201379 en dos paquetes diferentes así:
En el primer paquete No.21024, se reclamó la tecnología en salud «Cloruro de sodio al 0.9% usp bolsa de plástico grado medico con Sobrebolsa de polietileno de alta densidad por 100 ML», por cantidad de 38 unidades por un valor de $136.800,00.
Posteriormente, en el segundo paquete No.25065, se re</t>
    </r>
    <r>
      <rPr>
        <sz val="11"/>
        <rFont val="Verdana"/>
        <family val="2"/>
      </rPr>
      <t>clamó nuevamente la tecnología antes mencionada, por cantidad 38, por un valor de $1386.800,00. No obstante, el ID 60890914 corresponde a 1 unidad.</t>
    </r>
    <r>
      <rPr>
        <sz val="11"/>
        <color theme="1"/>
        <rFont val="Verdana"/>
        <family val="2"/>
      </rPr>
      <t xml:space="preserve">
En consecuencia, se evidencia que el reconocimiento efectuado en el segundo paquete No. 25065 corresponde a un mayor valor pagado, al evidenciarse el pago doble de una tecnología previamente reconocida. Por consiguiente, procede la solicitud de reintegro.</t>
    </r>
  </si>
  <si>
    <t>Al realizar la verificación de los soportes de la reclamación en el visor de imágenes de la intranet SII ECAT de la ADRES, se evidencia un mayor valor pagado, toda vez que, la factura de venta No. CM0000145101, registra cantidad (1) del elemento reclamado «Catéter Con Válvula Clearlin De Inye» por un valor de $5.300,00. Dicho elemento fue reclamado y aprobado mediante el radicado No. 10201467 en dos paquetes diferentes así:
En el primer paquete No. 21024, se reclamó el valor de la tecnología en salud «Catéter Con Válvula Clearlin De Inye», por cantidad de 1 unidad por un valor de $5.300,00.
Posteriormente, en el segundo paquete No. 25065, se reclamó nuevamente la tecnología antes mencionada, por cantidad 1, por un valor de $5.300,00.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</si>
  <si>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CM0000145101, registra cantidad (2) del elemento reclamado «Dexametasona 8 Mg / 2 Ml-Caja Por 100 Ampollas De Vidrio Transparente Tipo I Por 1 Ml Cada Una» por un valor unitario de $4.600,00 para un total de $9.200,00. Dicho elemento fue reclamado y aprobado mediante el radicado No. 10201467 en dos paquetes diferentes así:
En el primer paquete No. 21024, se reclamó el valor de la tecnología en salud «Dexametasona 8 Mg / 2 Ml-Caja Por 100 Ampollas De Vidrio Transparente Tipo I Por 1 Ml Cada Una», por cantidad de 2 unidades por un valor de $9.200,00.
Posteriormente, en el segundo paquete No. 25065, se reclamó nuevamente la tecnología antes mencionada, por cantidad 2, por un valor de $9.200,00.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</si>
  <si>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CM0000145101, registra cantidad (17) del elemento reclamado «Diclofenaco tabletas de liberación retardada caja de 300 tabletas en 10 blister pvc/ aluminio por 30 tabletas cada uno. mini pack» por un valor unitario de $475,00 para un total de $8.075,00. Dicho elemento fue reclamado y aprobado mediante el radicado No. 10201467 en dos paquetes diferentes así:
En el primer paquete No. 21024, se reclamó el valor de la tecnología en salud «Diclofenaco tabletas de liberación retardada caja de 300 tabletas en 10 blister pvc/ aluminio por 30 tabletas cada uno. mini pack», por cantidad de 17 unidades por un valor de $8.075,00.
Posteriormente, en el segundo paquete No. 25065, se reclamó nuevamente la tecnología antes mencionada, por cantidad 17, por un valor de $8.075,00.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</si>
  <si>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CM0000145101, registra cantidad (1) del elemento reclamado «Dipirona magnésica 2g/5 ml solución inyectable solución inyectable. Ampolla de vidrio ámbar tipo i por 5ml. Caja por 100 ampollas.» por un valor de $4.500,00. Dicho elemento fue reclamado y aprobado mediante el radicado No. 10201467 en dos paquetes diferentes así:
En el primer paquete No. 21024, se reclamó el valor de la tecnología en salud «Dipirona magnésica 2g/5 ml solución inyectable solución inyectable. Ampolla de vidrio ámbar tipo i por 5ml. Caja por 100 ampollas.», por cantidad de 1 unidad por un valor de $4.500,00.
Posteriormente, en el segundo paquete No. 25065, se reclamó nuevamente la tecnología antes mencionada, por cantidad 1, por un valor de $4.500,00.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</si>
  <si>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CM0000145101, registra cantidad (1) del elemento reclamado «Equipo macrogoteo» por un valor de $2.800,00. Dicho elemento fue reclamado y aprobado mediante el radicado No. 10201467 en dos paquetes diferentes así:
En el primer paquete No. 21024, se reclamó el valor de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</si>
  <si>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CM0000145101, registra cantidad (1) del elemento reclamado «Jelco No18 REF4035» por un valor de $3.500,00. Dicho elemento fue reclamado y aprobado mediante el radicado No. 10201467 en dos paquetes diferentes así:
En el primer paquete No. 21024, se reclamó el valor de la tecnología en salud «Jelco No18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t>
  </si>
  <si>
    <t xml:space="preserve">Al realizar la verificación de los soportes de la reclamación en el visor de imágenes de la intranet SII ECAT de la ADRES, se evidencia un mayor valor pagado, toda vez que, la factura de venta No. CM0000145101, registra cantidad (3) del elemento reclamado «Jeringa X 10ML» por un valor unitario de $800,00 para un total de $2.400,00. Dicho elemento fue reclamado y aprobado mediante el radicado No. 10201467 en dos paquetes diferentes así:
En el primer paquete No. 21024, se reclamó el valor de la tecnología en salud «Jeringa X 10ML», por cantidad de 3 unidades por un valor de $2.400,00.
Posteriormente, en el segundo paquete No. 25065, se reclamó nuevamente la tecnología antes mencionada, por cantidad 3, por un valor de $2.400,00.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</si>
  <si>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CM0000145101, registra cantidad (1) del elemento reclamado «Pelvis, cadera, articulaciones sacro ilíacas y coxo femorales» por un valor unitario de $39.900,00. Dicho elemento fue reclamado y aprobado mediante el radicado No. 10201467 en dos paquetes diferentes así:
En el primer paquete No. 21024, se reclamó el valor de la tecnología en salud «Pelvis, cadera, articulaciones sacro ilíacas y coxo femorales», por cantidad de 1 unidad por un valor de $39.900,00.
Posteriormente, en el segundo paquete No. 25065, se reclamó nuevamente la tecnología antes mencionada, por cantidad 1, por un valor de $39.900,00.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</si>
  <si>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CM0000082201, registra cantidad (3) del elemento reclamado «Cefradina 1g. Caja por 10 frascos vial de vidrio tipo i. Incoloro tapón gris de caucho y agrafe de aluminio agrafe flip off x 1 gramo cada uno. caja por 3 frascos vial x 1 gramo cada uno» por un valor unitario de $11.400,00 para un total de $34.200,00. Dicho elemento fue reclamado y aprobado mediante el radicado No. 9848965 en dos paquetes diferentes así:
En el primer paquete aprobado No. 21024, se reclamó el valor de la tecnología en salud «Cefradina 1g. Caja por 10 frascos vial de vidrio tipo i. Incoloro tapón gris de caucho y agrafe de aluminio agrafe flip off x 1 gramo cada uno. Caja por 3 frascos vial x 1 gramo cada uno», por cantidad de 3 unidades por un valor de $34.200,00. 
Posteriormente, en el segundo paquete No. 25065, se reclamó nuevamente la tecnología como «Cefranil ® Cefradina 1 G Inyectable - Caja X 1 Viales Por 1g + 1 Ampolla De Solvente 5 Ml» antes mencionada, por cantidad 3, por un valor de $34.200,00. No obstante, el ID 60888209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</si>
  <si>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(3) del elemento reclamado «Cefradina 1g. Caja por 10 frascos vial de vidrio tipo i. Incoloro tapón gris de caucho y agrafe de aluminio agrafe flip off x 1 gramo cada uno. caja por 3 frascos vial x 1 gramo cada uno» por un valor unitario de $11.400,00 para un total de $34.200,00. Dicho elemento fue reclamado y aprobado mediante el radicado No. 9848965 en dos paquetes diferentes así:
En el primer paquete No. 21024, se reclamó el valor de la tecnología en salud «Cefradina 1g. Caja por 10 frascos vial de vidrio tipo i. Incoloro tapón gris de caucho y agrafe de aluminio agrafe flip off x 1 gramo cada uno. Caja por 3 frascos vial x 1 gramo cada uno», por cantidad de 3 unidades por un valor de $34.200,00. 
Posteriormente, en el segundo paquete No. 25065, se reclamó nuevamente la tecnología como «Cefranil ® Cefradina 1 G Inyectable - Caja X 1 Viales Por 1g + 1 Ampolla De Solvente 5 Ml» antes mencionada, por cantidad 3, por un valor de $34.200,00. No obstante, el ID 60888208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</si>
  <si>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 xml:space="preserve">Al realizar la verificación de los soportes de la reclamación en el visor de imágenes de la intranet SII ECAT de la ADRES, se evidencia un mayor valor pagado, toda vez que, la factura de venta No. CM0000082201, registra cantidad (28) del elemento reclamado «cefradina 500 mg. Tabletas caja por 24 tabletas en foil de aluminio ó en blister pvdc» por un valor unitario de $2.238,00 para un total de $62.664,00. Dicho elemento fue reclamado y aprobado mediante el radicado No. 9848965 en dos paquetes diferentes así:
En el primer paquete No. 21024, se reclamó el valor de la tecnología en salud «Cefradina 500 mg tabletas caja litografiada x 2 tabletas en bliste pvc/foil de aluminio.», por cantidad de 28 unidad por un valor de $62.664,00. 
Posteriormente, en el segundo paquete No. 25065, se reclamó nuevamente la tecnología como «cefradina 500 mg. Tabletas caja por 24 tabletas en foil de aluminio ó en blister pvdc» antes mencionada, por cantidad 28, por un valor de $62.664,00.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
</t>
  </si>
  <si>
    <t>Al realizar la verificación de los soportes de la reclamación en el visor de imágenes de la intranet SII ECAT de la ADRES, se evidencia un mayor valor pagado, toda vez que, la factura de venta No. CM0000082201, registra cantidad (4) del elemento reclamado «Cloruro de sodio 0.9% bolsa pvc atoxico por 500ML» por un valor unitario de $3.800,00 para un total de $15.200,00. Dicho elemento fue reclamado y aprobado mediante el radicado No. 9848965 en dos paquetes diferentes así:
En el primer paquete No. 21024, se reclamó el valor de la tecnología en salud «Cloruro de sodio 0.9% bolsa pvc atoxico por 500ML», por cantidad de 4 unidades por un valor de $15.200,00. 
Posteriormente, en el segundo paquete No. 25065, se reclamó nuevamente la tecnología antes mencionada, por cantidad 4, por un valor de $15.200,00. No obstante, el ID 60888200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</si>
  <si>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(4) del elemento reclamado «Cloruro de sodio 0.9% bolsa pvc atoxico por 500ML» por un valor unitario de $3.800,00 para un total de $15.200,00. Dicho elemento fue reclamado y aprobado mediante el radicado No. 9848965 en dos paquetes diferentes así:
En el primer paquete No. 21024, se reclamó el valor de la tecnología en salud «Cloruro de sodio 0.9% bolsa pvc atoxico por 500ML», por cantidad de 4 unidades por un valor de $15.200,00. 
Posteriormente, en el segundo paquete No. 25065, se reclamó nuevamente la tecnología antes mencionada, por cantidad 4, por un valor de $15.200,00. No obstante, el ID 60888199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</si>
  <si>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(8) del elemento reclamado «Cloruro De Sodio Al 0.9% Usp Bolsa De Plástico Grado Medico Con Sobrebolsa De Polietileno De Alta Densidad Por 100 ML.» por un valor unitario de $3.600,00 para un total de $28.800,00. Dicho elemento fue reclamado y aprobado mediante el radicado No. 9848965 en dos paquetes diferentes así:
En el primer paquete No. 21024, se reclamó el valor de la tecnología en salud «Cloruro De Sodio 0.9% Bolsa Pvc Atoxico Por 100ml Mas Bolsa Externa En Polietileno Con Puerto De Inyección De Policarbonato Y Tapón De Siliprene Conector De Pvc Grado Medico Y Tapa.», por cantidad de 8 unidades por un valor de $28.800,00. 
Posteriormente, en el segundo paquete No. 25065, se reclamó nuevamente la tecnología antes mencionada, por cantidad 8, por un valor de $28.800,00. No obstante, el ID 60888214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</si>
  <si>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(8) del elemento reclamado «Cloruro De Sodio Al 0.9% Usp Bolsa De Plástico Grado Medico Con Sobrebolsa De Polietileno De Alta Densidad Por 100 ML.» por un valor unitario de $3.600,00 para un total de $28.800,00. Dicho elemento fue reclamado y aprobado mediante el radicado No. 9848965 en dos paquetes diferentes así:
En el primer paquete No. 21024, se reclamó el valor de la tecnología en salud «Cloruro De Sodio 0.9% Bolsa Pvc Atoxico Por 100ml Mas Bolsa Externa En Polietileno Con Puerto De Inyección De Policarbonato Y Tapón De Siliprene Conector De Pvc Grado Medico Y Tapa.», por cantidad de 8 unidades por un valor de $28.800,00. 
Posteriormente, en el segundo paquete No. 25065, se reclamó nuevamente la tecnología antes mencionada, por cantidad 8, por un valor de $28.800,00. No obstante, el ID 60888212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</si>
  <si>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(8) del elemento reclamado «Cloruro De Sodio Al 0.9% Usp Bolsa De Plástico Grado Medico Con Sobrebolsa De Polietileno De Alta Densidad Por 100 ML.» por un valor unitario de $3.600,00 para un total de $28.800,00. Dicho elemento fue reclamado y aprobado mediante el radicado No. 9848965 en dos paquetes diferentes así:
En el primer paquete No. 21024, se reclamó el valor de la tecnología en salud «Cloruro De Sodio 0.9% Bolsa Pvc Atoxico Por 100ml Mas Bolsa Externa En Polietileno Con Puerto De Inyección De Policarbonato Y Tapón De Siliprene Conector De Pvc Grado Medico Y Tapa.», por cantidad de 8 unidades por un valor de $28.800,00. 
Posteriormente, en el segundo paquete No. 25065, se reclamó nuevamente la tecnología antes mencionada, por cantidad 8, por un valor de $28.800,00. No obstante, el ID 60888213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</si>
  <si>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 xml:space="preserve">Al realizar la verificación de los soportes de la reclamación en el visor de imágenes de la intranet SII ECAT de la ADRES, se evidencia un mayor valor pagado, toda vez que, la factura de venta No. CM0000082201, registra cantidad (8) del elemento reclamado «Cloruro De Sodio Al 0.9% Usp Bolsa De Plástico Grado Medico Con Sobrebolsa De Polietileno De Alta Densidad Por 100 ML.» por un valor unitario de $3.600,00 para un total de $28.800,00. Dicho elemento fue reclamado y aprobado mediante el radicado No. 9848965 en dos paquetes diferentes así:
En el primer paquete No. 21024, se reclamó el valor de la tecnología en salud «Cloruro De Sodio 0.9% Bolsa Pvc Atoxico Por 100ml Mas Bolsa Externa En Polietileno Con Puerto De Inyección De Policarbonato Y Tapón De Siliprene Conector De Pvc Grado Medico Y Tapa.», por cantidad de 8 unidades por un valor de $28.800,00. 
Posteriormente, en el segundo paquete No. 25065, se reclamó nuevamente la tecnología antes mencionada, por cantidad 8, por un valor de $28.800,00. No obstante, el ID 60888211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
</t>
  </si>
  <si>
    <t>Al realizar la verificación de los soportes de la reclamación en el visor de imágenes de la intranet SII ECAT de la ADRES, se evidencia un mayor valor pagado, toda vez que, la factura de venta No. CM0000082201, registra cantidad (8) del elemento reclamado «Cloruro De Sodio Al 0.9% Usp Bolsa De Plástico Grado Medico Con Sobrebolsa De Polietileno De Alta Densidad Por 100 ML.» por un valor unitario de $3.600,00 para un total de $28.800,00. Dicho elemento fue reclamado y aprobado mediante el radicado No. 9848965 en dos paquetes diferentes así:
En el primer paquete No. 21024, se reclamó el valor de la tecnología en salud «Cloruro De Sodio 0.9% Bolsa Pvc Atoxico Por 100ml Mas Bolsa Externa En Polietileno Con Puerto De Inyección De Policarbonato Y Tapón De Siliprene Conector De Pvc Grado Medico Y Tapa.», por cantidad de 8 unidades por un valor de $28.800,00. 
Posteriormente, en el segundo paquete No. 25065, se reclamó nuevamente la tecnología antes mencionada, por cantidad 8, por un valor de $28.800,00. No obstante, el ID 60888215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</si>
  <si>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(1) del elemento reclamado «Consulta de urgencias» por un valor total de $40.400,00. Dicho elemento fue reclamado y aprobado mediante el radicado No. 9848965 en dos paquetes diferentes así:
En el primer paquete No. 21024, se reclamó el valor de la tecnología en salud «Consulta de urgencias», por cantidad de 1 unidad por un valor de $40.400,00. 
Posteriormente, en el segundo paquete No. 25065, se reclamó nuevamente la tecnología antes mencionada, por cantidad 1, por un valor de $40.400,00.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</si>
  <si>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(3) del elemento reclamado «Dipirona Sódica 2.5 G/5 Ml Solución Inyectable Caja Por 1 Ampolla De Vidrio Ambar Tipo I Por 5 Ml De solución Inyectable» por un valor unitario de $2.000,00 para un total de $6.000,00. Dicho elemento fue reclamado y aprobado mediante el radicado No. 9848965 en dos paquetes diferentes así:
En el primer paquete No. 21024, se reclamó el valor de la tecnología en salud «Laper Caja Por 1 Ampolla Ambar Pirograbada (Dipirona Sódica 2.5 G/5 Ml Solución Inyectable )», por cantidad de 3 unidades por un valor de $6.200,00. 
Posteriormente, en el segundo paquete No. 25065, se reclamó nuevamente la tecnología antes mencionada, por cantidad 3, por un valor de $6.000,00. No obstante, el ID 60888204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</si>
  <si>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(3) del elemento reclamado «Dipirona Sódica 2.5 G/5 Ml Solución Inyectable Caja Por 1 Ampolla De Vidrio Ambar Tipo I Por 5 Ml De solución Inyectable» por un valor unitario de $2.000,00 para un total de $6.000,00. Dicho elemento fue reclamado y aprobado mediante el radicado No. 9848965 en dos paquetes diferentes así:
En el primer paquete No. 21024, se reclamó el valor de la tecnología en salud «Laper Caja Por 1 Ampolla Ambar Pirograbada (Dipirona Sódica 2.5 G/5 Ml Solución Inyectable )», por cantidad de 3 unidades por un valor de $6.200,00. 
Posteriormente, en el segundo paquete No. 25065, se reclamó nuevamente la tecnología antes mencionada, por cantidad 3, por un valor de $6.000,00. No obstante, el ID 60888203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</si>
  <si>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(3) del elemento reclamado «Dipirona Sódica 2.5 G/5 Ml Solución Inyectable Caja Por 1 Ampolla De Vidrio Ambar Tipo I Por 5 Ml De solución Inyectable» por un valor unitario de $2.000,00 para un total de $6.000,00. Dicho elemento fue reclamado y aprobado mediante el radicado No. 9848965 en dos paquetes diferentes así:
En el primer paquete No. 21024, se reclamó el valor de la tecnología en salud «Laper Caja Por 1 Ampolla Ambar Pirograbada (Dipirona Sódica 2.5 G/5 Ml Solución Inyectable )», por cantidad de 3 unidades por un valor de $6.200,00. 
Posteriormente, en el segundo paquete No. 25065, se reclamó nuevamente la tecnología antes mencionada, por cantidad 3, por un valor de $6.000,00. No obstante, el ID 60888202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</si>
  <si>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 xml:space="preserve">Al realizar la verificación de los soportes de la reclamación en el visor de imágenes de la intranet SII ECAT de la ADRES, se evidencia un mayor valor pagado, toda vez que, la factura de venta No. CM0000082201, registra cantidad (1) del elemento reclamado «Equipo macrogoteo» por un valor de $2.200,00. Dicho elemento fue reclamado y aprobado mediante el radicado No. 9848965 en dos paquetes diferentes así:
En el primer paquete No. 21024, se reclamó el valor de la tecnología en salud «Equipo macrogoteo», por cantidad de 1 unidad por un valor de $2.200,00. 
Posteriormente, en el segundo paquete No. 25065, se reclamó nuevamente la tecnología antes mencionada, por cantidad 1, por un valor de $2.200,00.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
</t>
  </si>
  <si>
    <t>Al realizar la verificación de los soportes de la reclamación en el visor de imágenes de la intranet SII ECAT de la ADRES, se evidencia un mayor valor pagado, toda vez que, la factura de venta No. CM0000082201, registra cantidad (2) del elemento reclamado «Habitación bipersonal» por un valor unitario de $172.500,00 para un total de $345.000,00. Dicho elemento fue reclamado y aprobado mediante el radicado No. 9848965 en dos paquetes diferentes así:
En el primer paquete No. 21024, se reclamó el valor de la tecnología en salud «Habitación bipersonal», por cantidad de 2 unidades por un valor de $345.000,00. 
Posteriormente, en el segundo paquete No. 25065, se reclamó nuevamente la tecnología antes mencionada, por cantidad 2, por un valor de $345.000,00. No obstante, el ID 60888218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</si>
  <si>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(2) del elemento reclamado «Habitación bipersonal» por un valor unitario de $172.500,00 para un total de $345.000,00. Dicho elemento fue reclamado y aprobado mediante el radicado No. 9848965 en dos paquetes diferentes así:
En el primer paquete No. 21024, se reclamó el valor de la tecnología en salud «Habitación bipersonal», por cantidad de 2 unidades por un valor de $345.000,00. 
Posteriormente, en el segundo paquete No. 25065, se reclamó nuevamente la tecnología antes mencionada, por cantidad 2, por un valor de $345.000,00. No obstante, el ID 60888219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</si>
  <si>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(3) del elemento reclamado «Inyección de lactato de ringer bolsa plástica de pvc grado médico de dos salidas. Con bolsa externa de polietileno de alta densidad por 500 ML» por un valor unitario de $4.128,00 para un total de $12.384,00. Dicho elemento fue reclamado y aprobado mediante el radicado No. 9848965 en dos paquetes diferentes así:
En el primer paquete No. 21024, se reclamó el valor de la tecnología en salud «Lactato de ringer bolsa pvc por 500ml. con Sobrebolsa pead. embalada en caja de cartón corrugada por 30unidades.», por cantidad de 3 unidades por un valor de $12.384,00. 
Posteriormente, en el segundo paquete No. 25065, se reclamó nuevamente la tecnología antes mencionada, por cantidad 3, por un valor de $12.384,00. No obstante, el ID 60888217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</si>
  <si>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(3) del elemento reclamado «Inyección de lactato de ringer bolsa plástica de pvc grado médico de dos salidas. Con bolsa externa de polietileno de alta densidad por 500 ML» por un valor unitario de $4.128,00 para un total de $12.384,00. Dicho elemento fue reclamado y aprobado mediante el radicado No. 9848965 en dos paquetes diferentes así:
En el primer paquete No. 21024, se reclamó el valor de la tecnología en salud «Lactato de ringer bolsa pvc por 500ml. con Sobrebolsa pead. embalada en caja de cartón corrugada por 30unidades.», por cantidad de 3 unidades por un valor de $12.384,00. 
Posteriormente, en el segundo paquete No. 25065, se reclamó nuevamente la tecnología antes mencionada, por cantidad 3, por un valor de $12.384,00. No obstante, el ID 60888216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</si>
  <si>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 xml:space="preserve">Al realizar la verificación de los soportes de la reclamación en el visor de imágenes de la intranet SII ECAT de la ADRES, se evidencia un mayor valor pagado, toda vez que, la factura de venta No. CM0000082201, registra cantidad (1) del elemento reclamado «Mano, dedos, puño (muñeca), codo, pie, clavícula, antebrazo, cuello de pie (tobillo), edad ósea (carpograma), calcáneo» por un valor de $34.700,00. Dicho elemento fue reclamado y aprobado mediante el radicado No. 9848965 en dos paquetes diferentes así:
En el primer paquete No. 21024, se reclamó el valor de la tecnología en salud «Mano, dedos, puño (muñeca), codo, pie, clavícula, antebrazo, cuello de pie (tobillo), edad ósea (carpograma), calcáneo», por cantidad de 1 unidad por un valor de $34.700,00. 
Posteriormente, en el segundo paquete No. 25065, se reclamó nuevamente la tecnología antes mencionada, por cantidad 1, por un valor de $34.700,00.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
</t>
  </si>
  <si>
    <t>Al realizar la verificación de los soportes de la reclamación en el visor de imágenes de la intranet SII ECAT de la ADRES, se evidencia un mayor valor pagado, toda vez que, la factura de venta No. CM0000082201, registra cantidad (1) del elemento reclamado «Metoclopramida 10 Mg / 2 Ml solución Inyectable Caja X 100 Ampollas De Vidrio Transparente Tipo I Por 2 Ml Cada Uno» por un valor de $1.750,00. Dicho elemento fue reclamado y aprobado mediante el radicado No. 9848965 en dos paquetes diferentes así:
En el primer paquete No. 21024, se reclamó el valor de la tecnología en salud «Metoclopramida 10 Mg / 2 Ml solución Inyectable Caja X 100 Ampollas De Vidrio Transparente Tipo I Por 2 Ml Cada Uno», por cantidad de 1 unidad por un valor de $1.750,00. 
Posteriormente, en el segundo paquete No. 25065, se reclamó nuevamente la tecnología antes mencionada, por cantidad 1, por un valor de $1.750,00.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</si>
  <si>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(15) del elemento reclamado «Acetaminofén/Codeina 325 Mg/30 Mg Caja X 10 Tabletas En Blister Pvc/Pe/Pvdc-Aluminio Por 5 Tabletas» por un valor unitario de $2.730,00 para un total de $40.950,00. Dicho elemento fue reclamado y aprobado mediante el radicado No. 9848965 en dos paquetes diferentes así:
En el primer paquete No. 21024, se reclamó el valor de la tecnología en salud «Acetaminofén/Codeina 325 Mg/30 Mg Caja X 10 Tabletas En Blister Pvc/Pe/Pvdc-Aluminio Por 5 Tabletas», por cantidad de 15 unidad por un valor de $40.950,00. 
Posteriormente, en el segundo paquete No. 25065, se reclamó nuevamente la tecnología antes mencionada, por cantidad 15, por un valor de $40.950,00. 
En consecuencia, se evidencia que el reconocimiento efectuado en el segundo paquete No. 25065 corresponde a un mayor valor pagado, al evidenciarse el pago doble de una tecnología previamente reconocida. Por consiguiente, procede la solicitud de reintegro.
En virtud de lo anterior, procede la solicitud de reintegro.</t>
  </si>
  <si>
    <t>Al realizar la verificación de los soportes de la reclamación en el visor de imágenes de la intranet SII ECAT de la ADRES, se evidencia un mayor valor pagado, toda vez que, la factura de venta No. CM0000082201, registra cantidad (3) del elemento reclamado «Cefradina 1g. Caja por 10 frascos vial de vidrio tipo i. Incoloro tapón gris de caucho y agrafe de aluminio agrafe flip off x 1 gramo cada uno. caja por 3 frascos vial x 1 gramo cada uno» por un valor unitario de $11.400,00 para un total de $34.200,00. Dicho elemento fue reclamado y aprobado mediante el radicado No. 9848965 en dos paquetes diferentes así:
En el primer paquete No. 21024, se reclamó el valor de la tecnología en salud «Cefradina 1g. Caja por 10 frascos vial de vidrio tipo i. Incoloro tapón gris de caucho y agrafe de aluminio agrafe flip off x 1 gramo cada uno. Caja por 3 frascos vial x 1 gramo cada uno», por cantidad de 3 unidades por un valor de $34.200,00. 
Posteriormente, en el segundo paquete No. 25065, se reclamó nuevamente la tecnología como «Cefranil ® Cefradina 1 G Inyectable - Caja X 1 Viales Por 1g + 1 Ampolla De Solvente 5 Ml» antes mencionada, por cantidad 3, por un valor de $34.200,00. No obstante, el ID 60888207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</si>
  <si>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CM0000143585, registra cantidad (2) del elemento reclamado «Equipo macrogoteo» por un valor unitario de $2.800,00 para un total de $5.600,00. Dicho elemento fue reclamado y aprobado mediante el radicado No. 10201430 en dos paquetes diferentes así:
En el primer paquete No. 21024, se reclamó la tecnología en salud «Equipo macrogoteo», por cantidad de 2 unidades por un valor de $5.600,00.
Posteriormente, en el segundo paquete No. 25065, se reclamó nuevamente la tecnología antes mencionada, por cantidad 2, por un valor de $5.600,00. No obstante, el ID 60891064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</si>
  <si>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CM0000143585, registra cantidad (2) del elemento reclamado «Equipo macrogoteo» por un valor unitario de $2.800,00 para un total de $5.600,00. Dicho elemento fue reclamado y aprobado mediante el radicado No. 10201430 en dos paquetes diferentes así:
En el primer paquete No. 21024, se reclamó la tecnología en salud «Equipo macrogoteo», por cantidad de 2 unidades por un valor de $5.600,00.
Posteriormente, en el segundo paquete No. 25065, se reclamó nuevamente la tecnología antes mencionada, por cantidad 2, por un valor de $5.600,00. No obstante, el ID 60891066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</si>
  <si>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CM0000143585, registra cantidad (3) del elemento reclamado «Jeringa X 10ML» por un valor de unitario de $800,00 para un total de $2.400,00. Dicho elemento fue reclamado y aprobado mediante el radicado No. 10201430 en dos paquetes diferentes así:
En el primer paquete No. 21024, se reclamó el valor de la tecnología en salud «Jeringa X 10ML», por cantidad de 3 unidades por un valor de $2.400,00.
Posteriormente, en el segundo paquete No. 25065, se reclamó nuevamente la tecnología antes mencionada, por cantidad 3, por un valor de $2.400,00.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</si>
  <si>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CM0000143585, registra cantidad (1) del elemento reclamado «Gastos de transporte y Movilización de víctimas» por un valor de $214.800,00. Dicho elemento fue reclamado y aprobado mediante el radicado No. 10201430 en dos paquetes diferentes así:
En el primer paquete No. 21024, se reclamó el valor de la tecnología en salud «La atención de urgencias de tipo prehospitalario y apoyo terapéutico en unidades móviles», por cantidad de 1 unidad por un valor de $214.800,00.
Posteriormente, en el segundo paquete No. 25065, se reclamó nuevamente la tecnología como «Gastos De Transporte Y Movilización De Víctimas» por cantidad 1, por un valor de $214.800,00.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</si>
  <si>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CM0000143585, registra cantidad (1) del elemento reclamado «Tramadol 100 Mg/2ml Inyectable Caja Por 10 Ampollas De Vidrio Transparente Tipo I Por 2 ML» por un valor de $4.700,00. Dicho elemento fue reclamado y aprobado mediante el radicado No. 10201430 en dos paquetes diferentes así:
En el primer paquete No. 21024, se reclamó el valor de la tecnología en salud «Tramadol 100 Mg/2ml Inyectable Caja Por 10 Ampollas De Vidrio Transparente Tipo I Por 2 ML», por cantidad de 1 unidad por un valor de $4.700,00.
Posteriormente, en el segundo paquete No. 25065, se reclamó nuevamente la tecnología antes mencionada, por cantidad 1, por un valor de $4.700,00.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</si>
  <si>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CM0000143585, registra cantidad (1) del elemento reclamado «Dipirona Sódica 2.5g/5ml Inyectable Caja Por 100 Ampollas De Vidrio Tipo I Color Ambar Por 5ml» por un valor de $2.000,00. Dicho elemento fue reclamado y aprobado mediante el radicado No. 10201430 en dos paquetes diferentes así:
En el primer paquete No. 21024, se reclamó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</si>
  <si>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CM0000143585, registra cantidad (1) del elemento reclamado «Jelco No 20 REF4036» por un valor de $3.500,00. Dicho elemento fue reclamado y aprobado mediante el radicado No. 10201430 en dos paquetes diferentes así:
En el primer paquete No. 21024, se reclamó el valor de la tecnología en salud «Jelco No 20 REF4036», por cantidad de 1 unidad por un valor de $3.50,00.
Posteriormente, en el segundo paquete No. 25065, se reclamó nuevamente la tecnología antes mencionada, por cantidad 1, por un valor de $3.50,00.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</si>
  <si>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CM0000143585,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10201430 en dos paquetes diferentes así:
En el primer paquete No. 21024, se reclamó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No obstante, el ID 60891073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</si>
  <si>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CM0000143585, registra cantidad (1) del elemento reclamado «Metoclopramida 10 Mg / 2 Ml Solución Inyectable Caja X 100 Ampollas De Vidrio Transparente Tipo I Por 2 Ml Cada Uno» por un valor de $1.750,00. Dicho elemento fue reclamado y aprobado mediante el radicado No. 10201430 en dos paquetes diferentes así:
En el primer paquete No. 21024, se reclamó el valor de la tecnología en salud «Metoclopramida 10 Mg / 2 Ml Solución Inyectable Caja X 100 Ampollas De Vidrio Transparente Tipo I Por 2 Ml Cada Uno», por cantidad de 1 unidad por un valor de $1.750,00.
Posteriormente, en el segundo paquete No. 25065, se reclamó nuevamente la tecnología antes mencionada, por cantidad 1, por un valor de $1.750,00.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</si>
  <si>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CM0000143585, registra cantidad (1) del elemento reclamado «Diclofenaco Gel Al 1% Tubo Colapsible De Aluminio Por 50g En Caja Individual» por un valor de $22.026,00. Dicho elemento fue reclamado y aprobado mediante el radicado No. 10201430 en dos paquetes diferentes así:
En el primer paquete No. 21024, se reclamó la tecnología en salud «Diclofenaco Gel Al 1% Tubo Colapsible De Aluminio Por 50g En Caja Individual», por cantidad de 1 unidad por un valor de $22.026,00.
Posteriormente, en el segundo paquete No. 25065, se reclamó nuevamente la tecnología antes mencionada, por cantidad 1, por un valor de $22.026,00.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</si>
  <si>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CM0000143585,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10201430 en dos paquetes diferentes así:
En el primer paquete No. 21024, se reclamó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No obstante, el ID 60891074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</si>
  <si>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CM0000143585, registra cantidad (1) del elemento reclamado «Consulta de urgencias» por un valor de $42.300,00. Dicho elemento fue reclamado y aprobado mediante el radicado No. 10201430 en dos paquetes diferentes así:
En el primer paquete No. 21024, se reclamó la tecnología en salud «Consulta de urgencias», por cantidad de 1 unidad por un valor de $42.300,00.
Posteriormente, en el segundo paquete No. 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</si>
  <si>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CM0000144947, registra cantidad (6) del elemento reclamado «Cloruro De Sodio 0.9% Bolsa Pvc Atoxico Por 500ml Mas Bolsa Externa En Polietileno Con Puerto De Inyección De Policarbonato Y Tapón De Siliprene Conector De Pvc Grado Medico Y Tapa» por un valor unitario de $3.800,00 para un total de $22.800,00. Dicho elemento fue reclamado y aprobado mediante el radicado No. 10201479 en dos paquetes diferentes así:
En el primer paquete No. 21024, se reclamó la tecnología en salud «Cloruro De Sodio 0.9% Bolsa Pvc Atoxico Por 500ml Mas Bolsa Externa En Polietileno Con Puerto De Inyección De Policarbonato Y Tapón De Siliprene Conector De Pvc Grado Medico Y Tapa», por cantidad de 6 unidades por un valor de $22.800,00.
Posteriormente, en el segundo paquete No. 25065, se reclamó nuevamente la tecnología antes mencionada, por cantidad 6, por un valor de $22.800,00.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</si>
  <si>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CM0000144947, registra cantidad (1) del elemento reclamado «Cloruro De Sodio Al 0.9% Usp Bolsa De Plástico Grado Medico Con Sobrebolsa De Polietileno De Alta Densidad Por 100 ML.» por un valor de $3.600,00. Dicho elemento fue reclamado y aprobado mediante el radicado No. 10201479 en dos paquetes diferentes así:
En el primer paquete No. 21024, se reclamó la tecnología en salud «Cloruro De Sodio Al 0.9% Usp Bolsa De Plástico Grado Medico Con Sobrebolsa De Polietileno De Alta Densidad Por 100 ML.», por cantidad de 1 unidad por un valor de $3.600,00.
Posteriormente, en el segundo paquete No. 25065, se reclamó nuevamente la tecnología antes mencionada, por cantidad 1, por un valor de $3.600,00.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</si>
  <si>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«Consulta de urgencias» por un valor de $42.300,00. Dicho elemento fue reclamado y aprobado mediante el radicado No. 10201479 en dos paquetes diferentes así:
En el primer paquete No. 21024, se reclamó la tecnología en salud «Consulta de urgencias», por cantidad de 1 unidad por un valor de $42.300,00.
Posteriormente, en el segundo paquete No. 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</si>
  <si>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«Cráneo simple» por un valor de $359.500,00. Dicho elemento fue reclamado y aprobado mediante el radicado No. 10201479 en dos paquetes diferentes así:
En el primer paquete No. 21024, se reclamó la tecnología en salud «Cráneo simple», por cantidad de 1 unidad por un valor de $359.500,00.
Posteriormente, en el segundo paquete No. 25065, se reclamó nuevamente la tecnología antes mencionada, por cantidad 1, por un valor de $359.500,00.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</si>
  <si>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(10) del elemento reclamado «diclofenaco tabletas de liberación retardada caja de 300 tabletas en 10 blister pvc/ aluminio por 30 tabletas cada uno. Mini pack» por un valor unitario de $475,00 para un total de $4.750,00. Dicho elemento fue reclamado y aprobado mediante el radicado No. 10201479 en dos paquetes diferentes así:
En el primer paquete No. 21024, se reclamó la tecnología en salud «diclofenaco tabletas de liberación retardada caja de 300 tabletas en 10 blister pvc/ aluminio por 30 tabletas cada uno. Mini pack», por cantidad de 10 unidades por un valor de $4.750,00.
Posteriormente, en el segundo paquete No. 25065, se reclamó nuevamente la tecnología antes mencionada, por cantidad 10, por un valor de $4.750,00.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</si>
  <si>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«Dipirona Sódica 2.5g/5ml Inyectable Caja Por 100 Ampollas De Vidrio Tipo I Color Ambar Por 5ML» por un valor de $2.000,00. Dicho elemento fue reclamado y aprobado mediante el radicado No. 10201479 en dos paquetes diferentes así:
En el primer paquete No. 21024, se reclamó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</si>
  <si>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(2) del elemento reclamado «Equipo macrogoteo» por un valor unitario de $2.800,00 para un total de $5.600,00. Dicho elemento fue reclamado y aprobado mediante el radicado No. 10201461 en dos paquetes diferentes así:
En el primer paquete No. 21024, se reclamó el valor de la tecnología en salud «Equipo macrogoteo», por cantidad de 2 unidades por un valor de $5.600,00.
Posteriormente, en el segundo paquete No. 25065, se reclamó nuevamente la tecnología antes mencionada, por cantidad 2, por un valor de $5.600,00. No obstante, el ID 60891569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</si>
  <si>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(2) del elemento reclamado «Equipo macrogoteo» por un valor unitario de $2.800,00 para un total de $5.600,00. Dicho elemento fue reclamado y aprobado mediante el radicado No. 10201461 en dos paquetes diferentes así:
En el primer paquete No. 21024, se reclamó el valor de la tecnología en salud «Equipo macrogoteo», por cantidad de 2 unidades por un valor de $5.600,00.
Posteriormente, en el segundo paquete No. 25065, se reclamó nuevamente la tecnología antes mencionada, por cantidad 2, por un valor de $5.600,00. No obstante, el ID 60891570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</si>
  <si>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«Gastos de transporte y Movilización de víctimas» por un valor de $214.800,00. Dicho elemento fue reclamado y aprobado mediante el radicado No. 10201461en dos paquetes diferentes así:
En el primer paquete No. 21024, se reclamó el valor de la tecnología en salud «La atención de urgencias de tipo prehospitalario y apoyo terapéutico en unidades móviles», por cantidad de 1 unidad por un valor de $214.800,00.
Posteriormente, en el segundo paquete No. 25065, se reclamó nuevamente la tecnología como «Gastos De Transporte Y Movilización De Víctimas» por cantidad 1, por un valor de $214.800,00.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</si>
  <si>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«Habitación de cuatro ó más camas» por un valor de $126.100,00. Dicho elemento fue reclamado y aprobado mediante el radicado No. 10201461 en dos paquetes diferentes así:
En el primer paquete No. 21024, se reclamó el valor de la tecnología en salud «Habitación de cuatro ó más camas», por cantidad de 1 unidad por un valor de $126.100,00.
Posteriormente, en el segundo paquete No. 25065, se reclamó nuevamente la tecnología antes mencionada, por cantidad 1, por un valor de $126.100,00.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</si>
  <si>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«Jelco No14» por un valor de $3.000,00. Dicho elemento fue reclamado y aprobado mediante el radicado No. 10201461 en dos paquetes diferentes así:
En el primer paquete No. 21024, se reclamó el valor de la tecnología en salud «Jelco No14», por cantidad de 1 unidad por un valor de $3.000,00.
Posteriormente, en el segundo paquete No. 25065, se reclamó nuevamente la tecnología antes mencionada, por cantidad 1, por un valor de $3.000,00.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</si>
  <si>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(2) del elemento reclamado «Jelco No18 REF4035» por un valor unitario de $3.500,00 para un total de $ 7.000,00. Dicho elemento fue reclamado y aprobado mediante el radicado No. 10201461 en dos paquetes diferentes así:
En el primer paquete No. 21024, se reclamó el valor de la tecnología en salud «Jelco No18 REF4035», por cantidad de 2 unidades por un valor de $7.000,00.
Posteriormente, en el segundo paquete No. 25065, se reclamó nuevamente la tecnología antes mencionada, por cantidad 2, por un valor de $7.000,00. No obstante, el ID 60891571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</si>
  <si>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(2) del elemento reclamado «Jelco No18 REF4035» por un valor unitario de $3.500,00 para un total de $ 7.000,00. Dicho elemento fue reclamado y aprobado mediante el radicado No. 10201461 en dos paquetes diferentes así:
En el primer paquete No. 21024, se reclamó el valor de la tecnología en salud «Jelco No18 REF4035», por cantidad de 2 unidades por un valor de $7.000,00.
Posteriormente, en el segundo paquete No. 25065, se reclamó nuevamente la tecnología antes mencionada, por cantidad 2, por un valor de $7.000,00. No obstante, el ID 60891568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</si>
  <si>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«Jeringa X 10ML» por un valor de $800,00. Dicho elemento fue reclamado y aprobado mediante el radicado No. 10201461 en dos paquetes diferentes así:
En el primer paquete No. 21024, se reclamó el valor de la tecnología en salud «Jeringa X 10ML», por cantidad de 1 unidad por un valor de $800,00.
Posteriormente, en el segundo paquete No. 25065, se reclamó nuevamente la tecnología antes mencionada, por cantidad 1, por un valor de $800,00.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</si>
  <si>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«Pelvis, cadera, articulaciones sacro ilíacas y coxo femorales» por un valor de $39.900,00. Dicho elemento fue reclamado y aprobado mediante el radicado No. 10201461 en dos paquetes diferentes así:
En el primer paquete No. 21024, se reclamó el valor de la tecnología en salud «Pelvis, cadera, articulaciones sacro ilíacas y coxo femorales», por cantidad de 1 unidad por un valor de $39.900,00.
Posteriormente, en el segundo paquete No. 25065, se reclamó nuevamente la tecnología antes mencionada, por cantidad 1, por un valor de $39.900,00.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</si>
  <si>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«Tórax (PA o P A y lateral), reja costal» por un valor de $51.500,00. Dicho elemento fue reclamado y aprobado mediante el radicado No. 10201461 en dos paquetes diferentes así:
En el primer paquete No. 21024, se reclamó el valor de la tecnología en salud «Tórax (PA o P A y lateral), reja costal», por cantidad de 1 unidad por un valor de $51.500,00.
Posteriormente, en el segundo paquete No. 25065, se reclamó nuevamente la tecnología antes mencionada, por cantidad 1, por un valor de $51.500,00.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</si>
  <si>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CM0000144947, registra cantidad (1) del elemento reclamado «Valoración inicial intrahospitalaria, por el especialista tratante, del paciente ingresado para estudio y/o tratamiento no quirúrgico u obstétrico» por un valor de $31.800,00. Dicho elemento fue reclamado y aprobado mediante el radicado No. 10201461 en dos paquetes diferentes así:
En el primer paquete No. 21024, se reclamó el valor de la tecnología en salud «Valoración inicial intrahospitalaria, por el especialista tratante, del paciente ingresado para estudio y/o tratamiento no quirúrgico u obstétrico», por cantidad de 1 unidad por un valor de $31.800,00.
Posteriormente, en el segundo paquete No. 25065, se reclamó nuevamente la tecnología antes mencionada, por cantidad 1, por un valor de $31.800,00.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</si>
  <si>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CM0000145521, registra cantidad (2) del elemento reclamado «Cloruro De Sodio Al 0.9% Usp Bolsa De Plástico Grado Medico Con Sobrebolsa De Polietileno De Alta Densidad Por 100 ML.» por un valor unitario de $3.600,00 para un total de $ 7.200,00. Dicho elemento fue reclamado y aprobado mediante el radicado No. 10201477 en dos paquetes diferentes así:
En el primer paquete No. 21024, se reclamó el valor de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No obstante, el ID 60892425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</si>
  <si>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(2) del elemento reclamado «Cloruro De Sodio Al 0.9% Usp Bolsa De Plástico Grado Medico Con Sobrebolsa De Polietileno De Alta Densidad Por 100 ML.» por un valor unitario de $3.600,00 para un total de $ 7.200,00. Dicho elemento fue reclamado y aprobado mediante el radicado No. 10201477 en dos paquetes diferentes así:
En el primer paquete No. 21024, se reclamó el valor de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No obstante, el ID 60892424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</si>
  <si>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(1) del elemento reclamado «Consulta de urgencias.» por un valor de $ 42.300,00. Dicho elemento fue reclamado y aprobado mediante el radicado No. 10201477 en dos paquetes diferentes así:
En el primer paquete No. 21024, se reclamó el valor de la tecnología en salud «Consulta de urgencias», por cantidad de 1 unidad por un valor de $42.300,00. 
Posteriormente, en el segundo paquete No. 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</si>
  <si>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(1) del elemento reclamado «Diclofenaco gel al 1% tubo Colapsible de aluminio por 50g en caja individual» por un valor de $22.026,00. Dicho elemento fue reclamado y aprobado mediante el radicado No. 10201477 en dos paquetes diferentes así:
En el primer paquete No. 21024, se reclamó el valor de la tecnología en salud «Diclofenaco gel al 1% tubo Colapsible de aluminio por 50g en caja individual», por cantidad de 1 unidad por un valor de $22.026,00. 
Posteriormente, en el segundo paquete No. 25065, se reclamó nuevamente la tecnología antes mencionada, por cantidad 1, por un valor de $22.026,00.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</si>
  <si>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(2) del elemento reclamado «Dipirona 1.0 g / 2ml ampollas estuche de cartulina o caja de cartón etiquetado o impreso que contiene 100 ampollas de vidrio borosilicato tipo i ámbar rotulada. Con 2ml de solución inyectable. Dentro de un Blisterpack de papel pvc ó termoformado.» por un valor unitario de $2.070,00 para un total de $4.140,00. Dicho elemento fue reclamado y aprobado mediante el radicado No. 10201477 en dos paquetes diferentes así:
En el primer paquete No. 21024, se reclamó el valor de la tecnología en salud «Dipirona 1.0 g / 2ml ampollas estuche de cartulina o caja de cartón etiquetado o impreso que contiene 100 ampollas de vidrio borosilicato tipo i ámbar rotulada. Con 2ml de solución inyectable. Dentro de un Blisterpack de papel pvc ó termoformado.», por cantidad de 2 unidades por un valor de $4.140,00. 
Posteriormente, en el segundo paquete No. 25065, se reclamó nuevamente la tecnología antes mencionada, por cantidad 2, por un valor de $4.140,00. No obstante, el ID 60892418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</si>
  <si>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CM0000145521, registra cantidad (2) del elemento reclamado «Dipirona 1.0 g / 2ml ampollas estuche de cartulina o caja de cartón etiquetado o impreso que contiene 100 ampollas de vidrio borosilicato tipo i ámbar rotulada. Con 2ml de solución inyectable. Dentro de un Blisterpack de papel pvc ó termoformado.» por un valor unitario de $2.070,00 para un total de $4.140,00. Dicho elemento fue reclamado y aprobado mediante el radicado No. 10201477 en dos paquetes diferentes así:
En el primer paquete No. 21024, se reclamó el valor de la tecnología en salud «Dipirona 1.0 g / 2ml ampollas estuche de cartulina o caja de cartón etiquetado o impreso que contiene 100 ampollas de vidrio borosilicato tipo i ámbar rotulada. Con 2ml de solución inyectable. Dentro de un Blisterpack de papel pvc ó termoformado.», por cantidad de 2 unidades por un valor de $4.140,00. 
Posteriormente, en el segundo paquete No. 25065, se reclamó nuevamente la tecnología antes mencionada, por cantidad 2, por un valor de $4.140,00. No obstante, el ID 60892417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</si>
  <si>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CM0000145521, registra cantidad (2) del elemento reclamado «Equipo Microgoteo» por un valor unitario de $2.600,00 para un total de $5.200,00. Dicho elemento fue reclamado y aprobado mediante el radicado No. 10201477 en dos paquetes diferentes así:
En el primer paquete No. 21024, se reclamó el valor de la tecnología en salud «Equipo Microgoteo», por cantidad de 1 unidad por un valor de $2.600,00. 
Posteriormente, en el segundo paquete No. 25065, se reclamó nuevamente la tecnología antes mencionada, por cantidad 2, por un valor de $5.200,00. No obstante, el ID 60892408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</si>
  <si>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(1) del elemento reclamado «Jelco No 22 REF4030» por un valor de $3.500,00. Dicho elemento fue reclamado y aprobado mediante el radicado No. 10201477 en dos paquetes diferentes así:
En el primer paquete No. 21024, se reclamó el valor de la tecnología en salud «Jelco No 22 REF4030»,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</si>
  <si>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 xml:space="preserve">Al realizar la verificación de los soportes de la reclamación en el visor de imágenes de la intranet SII ECAT de la ADRES, se evidencia un mayor valor pagado, toda vez que, la factura de venta No. CM0000145521, registra cantidad (2) del elemento reclamado «Jeringa X 10ML» por un valor unitario de $800,00 para un total de $1.600,00. Dicho elemento fue reclamado y aprobado mediante el radicado No. 10201477 en dos paquetes diferentes así:
En el primer paquete No. 21024, se reclamó el valor de la tecnología en salud «Jeringa X 10ML», por cantidad de 2 unidades por un valor de $1.600,00. 
Posteriormente, en el segundo paquete No. 25065, se reclamó nuevamente la tecnología antes mencionada, por cantidad 2, por un valor de $1.600,00. No obstante, el ID 60892413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
</t>
  </si>
  <si>
    <t>Al realizar la verificación de los soportes de la reclamación en el visor de imágenes de la intranet SII ECAT de la ADRES, se evidencia un mayor valor pagado, toda vez que, la factura de venta No. CM0000145521, registra cantidad (2) del elemento reclamado «Jeringa X 10ML» por un valor unitario de $800,00 para un total de $1.600,00. Dicho elemento fue reclamado y aprobado mediante el radicado No. 10201477 en dos paquetes diferentes así:
En el primer paquete No. 21024, se reclamó el valor de la tecnología en salud «Jeringa X 10ML», por cantidad de 2 unidades por un valor de $1.600,00. 
Posteriormente, en el segundo paquete No. 25065, se reclamó nuevamente la tecnología antes mencionada, por cantidad 2, por un valor de $1.600,00. No obstante, el ID 60892410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</si>
  <si>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(1) del elemento reclamado «Naproxeno Suspensión Frasco Pebd Ambar Por 80 Ml Con Tapa Plástica De Seguridad Allusud» por un valor unitario $11.000,00. Dicho elemento fue reclamado y aprobado mediante el radicado No. 10201477 en dos paquetes diferentes así:
En el primer paquete No. 21024, se reclamó el valor de la tecnología en salud «Naproxeno Suspensión Frasco Pebd Ambar Por 80 Ml Con Tapa Plástica De Seguridad Allusud», por cantidad de 1 unidad por un valor de $11.000,00. 
Posteriormente, en el segundo paquete No. 25065, se reclamó nuevamente la tecnología antes mencionada, por cantidad 1, por un valor de $11.0600,00.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</si>
  <si>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(1) del elemento reclamado «Pelvis, cadera, articulaciones sacro ilíacas y coxo femorales» por un valor unitario $39.900,00. Dicho elemento fue reclamado y aprobado mediante el radicado No. 10201477 en dos paquetes diferentes así:
En el primer paquete No. 21024, se reclamó el valor de la tecnología en salud «Pelvis, cadera, articulaciones sacro ilíacas y coxo femorales», por cantidad de 1 unidad por un valor de $39.900,00. 
Posteriormente, en el segundo paquete No. 25065, se reclamó nuevamente la tecnología antes mencionada, por cantidad 1, por un valor de $39.900,00.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</si>
  <si>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(1) del elemento reclamado «Tórax (PA o P A y lateral), reja costal» por un valor unitario $51.500,00. Dicho elemento fue reclamado y aprobado mediante el radicado No. 10201477 en dos paquetes diferentes así:
En el primer paquete No. 21024, se reclamó el valor de la tecnología en salud «Tórax (PA o P A y lateral), reja costal», por cantidad de 1 unidad por un valor de $51.500,00. 
Posteriormente, en el segundo paquete No. 25065, se reclamó nuevamente la tecnología antes mencionada, por cantidad 1, por un valor de $51.500,00.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</si>
  <si>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CM0000145533,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10201479 en dos paquetes diferentes así:
En el primer paquete No. 21024, se reclamó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No obstante, el ID 60892505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</si>
  <si>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CM0000145533,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10201479 en dos paquetes diferentes así:
En el primer paquete No. 21024, se reclamó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No obstante, el ID 60892506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</si>
  <si>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CM0000145533, registra cantidad (2) del elemento reclamado «Consulta de urgencias.» por un valor de $42.300,00. Dicho elemento fue reclamado y aprobado mediante el radicado No. 10201479 en dos paquetes diferentes así:
En el primer paquete No. 21024, se reclamó la tecnología en salud «Consulta de urgencias.», por cantidad de 1 unidad por un valor de $42.300,00.
Posteriormente, en el segundo paquete No. 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</si>
  <si>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CM0000145533, registra cantidad (1) del elemento reclamado «Dexametasona 8 Mg / 2 Ml-Caja Por 100 Ampollas De Vidrio Transparente Tipo I Por 1 Ml Cada Una» por un valor de $4.600,00. Dicho elemento fue reclamado y aprobado mediante el radicado No. 10201479 en dos paquetes diferentes así:
En el primer paquete No. 21024, se reclamó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</si>
  <si>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CM0000145533, registra cantidad (1) del elemento reclamado «Diclofenaco Sódico 75 Mg/ 3 Ml Caja X 10 Ampollas De Vidrio Tipo I Incoloro X 3 ML C/U» por un valor de $2.200,00. Dicho elemento fue reclamado y aprobado mediante el radicado No. 10201479 en dos paquetes diferentes así:
En el primer paquete No. 21024, se reclamó la tecnología en salud «Diclofenaco Sódico 75 Mg/ 3 Ml Caja X 10 Ampollas De Vidrio Tipo I Incoloro X 3 ML C/U», por cantidad de 1 unidad por un valor de $2.200,00.
Posteriormente, en el segundo paquete No. 25065, se reclamó nuevamente la tecnología antes mencionada, por cantidad 1, por un valor de $2.200.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</si>
  <si>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CM0000145533, registra cantidad (16) del elemento reclamado «Diclofenaco tabletas de liberación retardada caja de 300 tabletas en 10 blister pvc/ aluminio por 30 tabletas cada uno. mini pack» por un valor unitario de $475,00 para un total de $7.600,00. Dicho elemento fue reclamado y aprobado mediante el radicado No. 10201479 en dos paquetes diferentes así:
En el primer paquete No. 21024, se reclamó la tecnología en salud «Diclofenaco tabletas de liberación retardada caja de 300 tabletas en 10 blister pvc/ aluminio por 30 tabletas cada uno. mini pack», por cantidad de 16 unidades por un valor de $7.600,00.
Posteriormente, en el segundo paquete No. 25065, se reclamó nuevamente la tecnología antes mencionada, por cantidad 16, por un valor de $7.600,00.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</si>
  <si>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CM0000145533, registra cantidad (2) del elemento reclamado «Equipo macrogoteo» por un valor unitario de $2.800,00 para un total de $5.600,00. Dicho elemento fue reclamado y aprobado mediante el radicado No. 10201479 en dos paquetes diferentes así:
En el primer paquete No. 21024, se reclamó la tecnología en salud «Equipo macrogoteo», por cantidad de 2 unidades por un valor de $5.600,00.
Posteriormente, en el segundo paquete No. 25065, se reclamó nuevamente la tecnología antes mencionada, por cantidad 2, por un valor de $5.600,00. No obstante, el ID 60892494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</si>
  <si>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CM0000145533, registra cantidad (2) del elemento reclamado «Equipo macrogoteo» por un valor unitario de $2.800,00 para un total de $5.600,00. Dicho elemento fue reclamado y aprobado mediante el radicado No. 10201479 en dos paquetes diferentes así:
En el primer paquete No. 21024, se reclamó la tecnología en salud «Equipo macrogoteo», por cantidad de 2 unidades por un valor de $5.600,00.
Posteriormente, en el segundo paquete No. 25065, se reclamó nuevamente la tecnología antes mencionada, por cantidad 2, por un valor de $5.600,00. No obstante, el ID 60892496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</si>
  <si>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CM0000145533, registra cantidad (2) del elemento reclamado «Jelco NO18 REF4035» por un valor unitario de $3.500,00 para un total de $7.000,00. Dicho elemento fue reclamado y aprobado mediante el radicado No. 10201479 en dos paquetes diferentes así:
En el primer paquete No. 21024, se reclamó la tecnología en salud «Jelco NO18 REF4035», por cantidad de 2 unidades por un valor de $7.000,00.
Posteriormente, en el segundo paquete No. 25065, se reclamó nuevamente la tecnología antes mencionada, por cantidad 2, por un valor de $7.000,00. No obstante, el ID 60892493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</si>
  <si>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CM0000145533, registra cantidad (2) del elemento reclamado «Jelco NO18 REF4035» por un valor unitario de $3.500,00 para un total de $7.000,00. Dicho elemento fue reclamado y aprobado mediante el radicado No. 10201479 en dos paquetes diferentes así:
En el primer paquete No. 21024, se reclamó la tecnología en salud «Jelco NO18 REF4035», por cantidad de 2 unidades por un valor de $7.000,00.
Posteriormente, en el segundo paquete No. 25065, se reclamó nuevamente la tecnología antes mencionada, por cantidad 2, por un valor de $7.000,00. No obstante, el ID 60892495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</si>
  <si>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CM0000145533, registra cantidad (2) del elemento reclamado «Mano, dedos, puño (muñeca), codo, pie, clavícula, antebrazo, cuello de pie (tobillo), edad ósea (carpograma), calcáneo» por un valor unitario de $36.300,00 para un total de $72.600,00. Dicho elemento fue reclamado y aprobado mediante el radicado No. 10201479 en dos paquetes diferentes así:
En el primer paquete No. 21024, se reclamó la tecnología en salud «Mano, dedos, puño (muñeca), codo, pie, clavícula, antebrazo, cuello de pie (tobillo), edad ósea (carpograma), calcáneo», por cantidad de 1 unidad por un valor de $36.300,00.
Posteriormente, en el segundo paquete No. 25065, se reclamó nuevamente la tecnología antes mencionada, por cantidad 2, por un valor de $72.600,00. No obstante, el ID 60892500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</si>
  <si>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CM0000145784,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10201489 en dos paquetes diferentes así:
En el primer paquete No. 21024, se reclamó el valor de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No obstante, el ID 60892536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</si>
  <si>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10201489 en dos paquetes diferentes así:
En el primer paquete No. 21024, se reclamó el valor de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No obstante, el ID 60892537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</si>
  <si>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(1) del elemento reclamado «Cloruro De Sodio 0.9% Bolsa Pvc Atoxico Por 500ml Mas Bolsa Externa En Polietileno Con Puerto De Inyección De Policarbonato Y Tapón De Siliprene Conector De Pvc Grado Medico Y Tapa» por un valor de $3.800,00. Dicho elemento fue reclamado y aprobado mediante el radicado No. 10201489 en dos paquetes diferentes así:
En el primer paquete No. 21024, se reclamó el valor de la tecnología en salud «Cloruro De Sodio 0.9% Bolsa Pvc Atoxico Por 500ml Mas Bolsa Externa En Polietileno Con Puerto De Inyección De Policarbonato Y Tapón De Siliprene Conector De Pvc Grado Medico Y Tapa», por cantidad de 1 unidad por un valor de $3.800,00. 
Posteriormente, en el segundo paquete No. 25065, se reclamó nuevamente la tecnología antes mencionada, por cantidad 1, por un valor de $3.800,00.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</si>
  <si>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(1) del elemento reclamado «Consulta de urgencias» por un valor de $42.300,00. Dicho elemento fue reclamado y aprobado mediante el radicado No. 10201489 en dos paquetes diferentes así:
En el primer paquete No. 21024, se reclamó el valor de la tecnología en salud «Consulta de urgencias», por cantidad de 1 unidad por un valor de $42.300,00. 
Posteriormente, en el segundo paquete No. 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</si>
  <si>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(1) del elemento reclamado «Dexametasona 8 Mg / 2 Ml-Caja Por 100 Ampollas De Vidrio Transparente Tipo I Por 1 Ml Cada Una» por un valor de $4.600,00. Dicho elemento fue reclamado y aprobado mediante el radicado No. 10201489 en dos paquetes diferentes así:
En el primer paquete No. 21024, se reclamó el valor de la tecnología en salud «Dexametasona 8 Mg / 2 Ml-Caja Por 100 Ampollas De Vidrio Transparente Tipo I Por 1 Ml Cada Una», por cantidad de 1 unidad por un valor de $4.600,00. 
Posteriormente, en el segundo paquete No. 25065, se reclamó nuevamente la tecnología antes mencionada, por cantidad 1, por un valor de $4.600,00.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</si>
  <si>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(1) del elemento reclamado «Dipirona Sódica 2.5g/5ml Inyectable Caja Por 100 Ampollas De Vidrio Tipo I Color Ambar Por 5ML» por un valor de $2.000,00. Dicho elemento fue reclamado y aprobado mediante el radicado No. 10201489 en dos paquetes diferentes así:
En el primer paquete No. 21024, se reclamó el valor de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</si>
  <si>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(2) del elemento reclamado «Equipo macrogoteo» por un valor unitario de $2.800,00 para un total de $5.600,00. Dicho elemento fue reclamado y aprobado mediante el radicado No. 10201489 en dos paquetes diferentes así:
En el primer paquete No. 21024, se reclamó el valor de la tecnología en salud «Equipo macrogoteo», por cantidad de 1 unidad por un valor de $2.800,00. 
Posteriormente, en el segundo paquete No. 25065, se reclamó nuevamente la tecnología antes mencionada, por cantidad 2, por un valor de $5.600,00. No obstante, el ID 60892524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</si>
  <si>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(1) del elemento reclamado «Jelco No 20 REF4036» por un valor de $3.500,00. Dicho elemento fue reclamado y aprobado mediante el radicado No. 10201489 en dos paquetes diferentes así:
En el primer paquete No. 21024, se reclamó el valor de la tecnología en salud «Jelco No 20 REF4036»,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</si>
  <si>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(1) del elemento reclamado «Jelco No18 REF4035» por un valor de $3.500,00. Dicho elemento fue reclamado y aprobado mediante el radicado No. 10201489 en dos paquetes diferentes así:
En el primer paquete No. 21024, se reclamó el valor de la tecnología en salud «Jelco No18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</si>
  <si>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CM0000145784, registra cantidad (1) del elemento reclamado «Jeringa X 10ML» por un valor de $800,00. Dicho elemento fue reclamado y aprobado mediante el radicado No. 10201489 en dos paquetes diferentes así:
En el primer paquete No. 21024, se reclamó el valor de la tecnología en salud «Jeringa X 10ML», por cantidad de 1 unidad por un valor de $800,00. 
Posteriormente, en el segundo paquete No. 25065, se reclamó nuevamente la tecnología antes mencionada, por cantidad 1, por un valor de $800,00.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</si>
  <si>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(1) del elemento reclamado «Cuadro hemático o hemograma hematocrito y leucograma» por un valor de $ 17.900,00. Dicho elemento fue reclamado y aprobado mediante el radicado No. 10201477 en dos paquetes diferentes así:
En el primer paquete No. 21024, se reclamó el valor de la tecnología en salud «Cuadro hemático o hemograma hematocrito y leucograma», por cantidad de 1 unidad por un valor reclamado de $17.900,00 y aprobado por $17.800,00. 
Posteriormente, en el segundo paquete No. 25065, se reclamó nuevamente la tecnología antes mencionada, por cantidad 1, por un valor de $17.800,00.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</si>
  <si>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CM0000145521, registra cantidad (1) del elemento reclamado «Brazo, pierna, rodilla, fémur, hombro, omoplato» por un valor de $47.100,00. Dicho elemento fue reclamado y aprobado mediante el radicado No. 10201477 en dos paquetes diferentes así:
En el primer paquete No. 21024, se reclamó el valor de la tecnología en salud «Brazo, pierna, rodilla, fémur, hombro, omoplato», por cantidad de 1 unidad por un valor recobrado de $47.100,00 y aprobado de $47.000,00. 
Posteriormente, en el segundo paquete No. 25065, se reclamó nuevamente la tecnología antes mencionada, por cantidad 1, por un valor de $47.000,00.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</si>
  <si>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CM0000145239, registra cantidad (6) del elemento reclamado «Tromboplastina, tiempo parcial (PTT)» por un valor unitario de $25.400,00 para un total de $152.400,00. Dicho elemento fue reclamado y aprobado mediante el radicado No. 10201471 en dos paquetes diferentes así:
En el primer paquete No. 21024, se reclamó el valor de la tecnología en salud «Tromboplastina, tiempo parcial (PTT)», por cantidad de 6 unidades por un valor de $151.800,00.
Posteriormente, en el segundo paquete No. 25065, se reclamó nuevamente la tecnología antes mencionada, por cantidad 6, por un valor de $151.800,00. No obstante, el ID 60890488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</si>
  <si>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CM0000145239, registra cantidad (6) del elemento reclamado «Tromboplastina, tiempo parcial (PTT)» por un valor unitario de $25.400,00 para un total de $152.400,00. Dicho elemento fue reclamado y aprobado mediante el radicado No. 10201471 en dos paquetes diferentes así:
En el primer paquete No. 21024, se reclamó el valor de la tecnología en salud «Tromboplastina, tiempo parcial (PTT)», por cantidad de 6 unidades por un valor de $151.800,00.
Posteriormente, en el segundo paquete No. 25065, se reclamó nuevamente la tecnología antes mencionada, por cantidad 6, por un valor de $151.800,00. No obstante, el ID 60890487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</si>
  <si>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CM0000145239, registra cantidad (6) del elemento reclamado «Tromboplastina, tiempo parcial (PTT)» por un valor unitario de $25.400,00 para un total de $152.400,00. Dicho elemento fue reclamado y aprobado mediante el radicado No. 10201471 en dos paquetes diferentes así:
En el primer paquete No. 21024, se reclamó el valor de la tecnología en salud «Tromboplastina, tiempo parcial (PTT)», por cantidad de 6 unidades por un valor de $151.800,00.
Posteriormente, en el segundo paquete No. 25065, se reclamó nuevamente la tecnología antes mencionada, por cantidad 6, por un valor de $151.800,00. No obstante, el ID 60890490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</si>
  <si>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CM0000145239, registra cantidad (6) del elemento reclamado «Tromboplastina, tiempo parcial (PTT)» por un valor unitario de $25.400,00 para un total de $152.400,00. Dicho elemento fue reclamado y aprobado mediante el radicado No. 10201471 en dos paquetes diferentes así:
En el primer paquete No. 21024, se reclamó el valor de la tecnología en salud «Tromboplastina, tiempo parcial (PTT)», por cantidad de 6 unidades por un valor de $151.800,00.
Posteriormente, en el segundo paquete No. 25065, se reclamó nuevamente la tecnología antes mencionada, por cantidad 6, por un valor de $151.800,00. No obstante, el ID 60890489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</si>
  <si>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CM0000145239, registra cantidad (6) del elemento reclamado «Tromboplastina, tiempo parcial (PTT)» por un valor unitario de $25.400,00 para un total de $152.400,00. Dicho elemento fue reclamado y aprobado mediante el radicado No. 10201471 en dos paquetes diferentes así:
En el primer paquete No. 21024, se reclamó el valor de la tecnología en salud «Tromboplastina, tiempo parcial (PTT)», por cantidad de 6 unidades por un valor de $151.800,00.
Posteriormente, en el segundo paquete No. 25065, se reclamó nuevamente la tecnología antes mencionada, por cantidad 6, por un valor de $151.800,00. No obstante, el ID 60890486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</si>
  <si>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CM0000145239, registra cantidad (6) del elemento reclamado «Tromboplastina, tiempo parcial (PTT)» por un valor unitario de $25.400,00 para un total de $152.400,00. Dicho elemento fue reclamado y aprobado mediante el radicado No. 10201471 en dos paquetes diferentes así:
En el primer paquete No. 21024, se reclamó el valor de la tecnología en salud «Tromboplastina, tiempo parcial (PTT)», por cantidad de 6 unidades por un valor de $151.800,00.
Posteriormente, en el segundo paquete No. 25065, se reclamó nuevamente la tecnología antes mencionada, por cantidad 6, por un valor de $151.800,00. No obstante, el ID 60890485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</si>
  <si>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CM0000145239, registra cantidad (2) del elemento reclamado «Ultravist 300 Frasco Para Infusion De 50 Ml En Vidrio Tipo 2» por un valor unitario de $240.000,00 para un total de $480.000,00. Dicho elemento fue reclamado y aprobado mediante el radicado No. 10201471 en dos paquetes diferentes así:
En el primer paquete No. 21024, se reclamó el valor de la tecnología en salud «Ultravist 300 Frasco Para Infusion De 50 Ml En Vidrio Tipo 2», por cantidad de 1 unidad por un valor de $240.000,00. 
Posteriormente, en el segundo paquete No. 25065, se reclamó nuevamente la tecnología antes mencionada, por cantidad 2, por un valor de $480.000,00. 
En consecuencia, se evidencia que el reconocimiento efectuado en el segundo paquete No. 25065 corresponde a un mayor valor pagado, al evidenciarse el pago nuevamente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</si>
  <si>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CM0000144230, registra cantidad (3) del elemento reclamado «Cloruro De Sodio 0.9% Bolsa Pvc Atoxico Por 500ml Mas Bolsa Externa En Polietileno Con Puerto De Inyección De Policarbonato Y Tapón De Siliprene Conector De Pvc Grado Medico Y Tapa» por un valor unitario de $3.800,00 para un total de $11.400,00. Dicho elemento fue reclamado y aprobado mediante el radicado No. 10201441 en dos paquetes diferentes así:
En el primer paquete No. 21024, se reclamó el valor de la tecnología en salud «Cloruro De Sodio 0.9% Bolsa Pvc Atoxico Por 500ml Mas Bolsa Externa En Polietileno Con Puerto De Inyección De Policarbonato Y Tapón De Siliprene Conector De Pvc Grado Medico Y Tapa», por cantidad de 3 unidades por un valor de $11.400,00.
Posteriormente, en el segundo paquete No. 25065, se reclamó nuevamente la tecnología antes mencionada, por cantidad 3, por un valor de $11.400,00.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</si>
  <si>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CM0000144230, registra cantidad (1) del elemento reclamado «Cloruro De Sodio Al 0.9% Usp Bolsa De Plástico Grado Medico Con Sobrebolsa De Polietileno De Alta Densidad Por 100 ML.» por un valor de $3.600,00. Dicho elemento fue reclamado y aprobado mediante el radicado No. 10201441 en dos paquetes diferentes así:
En el primer paquete No. 21024, se reclamó el valor de la tecnología en salud «Cloruro De Sodio Al 0.9% Usp Bolsa De Plástico Grado Medico Con Sobrebolsa De Polietileno De Alta Densidad Por 100 ML.», por cantidad de 1 unidad por un valor de $3.600,00.
Posteriormente, en el segundo paquete No. 25065, se reclamó nuevamente la tecnología antes mencionada, por cantidad 1, por un valor de $3.600,00.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</si>
  <si>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CM0000144230, registra cantidad (1) del elemento reclamado «Consulta de urgencias» por un valor de $42.300,00. Dicho elemento fue reclamado y aprobado mediante el radicado No. 10201441 en dos paquetes diferentes así:
En el primer paquete No. 21024, se reclamó el valor de la tecnología en salud «Consulta de urgencias», por cantidad de 1 unidad por un valor de $42.300,00.
Posteriormente, en el segundo paquete No. 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</si>
  <si>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CM0000144230, registra cantidad (1) del elemento reclamado «Dipirona Sódica 2.5g/5ml Inyectable Caja Por 100 Ampollas De Vidrio Tipo I Color Ambar Por 5ML» por un valor de $2.000,00. Dicho elemento fue reclamado y aprobado mediante el radicado No. 10201441 en dos paquetes diferentes así:
En el primer paquete No. 21024, se reclamó el valor de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</si>
  <si>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CM0000144230, registra cantidad (1) del elemento reclamado «Equipo macrogoteo» por un valor de $2.800,00. Dicho elemento fue reclamado y aprobado mediante el radicado No. 10201441 en dos paquetes diferentes así:
En el primer paquete No. 21024, se reclamó el valor de la tecnología en salud «Equipo macrogoteo», por cantidad de 1 unidad por un valor de $2.800,00.
Posteriormente, en el segundo paquete No. 25065, se reclamó nuevamente la tecnología antes mencionada, por cantidad 1, por un valor de $2.800,00.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</si>
  <si>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CM0000144230, registra cantidad (1) del elemento reclamado «Jelco No18 REF4035» por un valor de $3.500,00. Dicho elemento fue reclamado y aprobado mediante el radicado No. 10201441 en dos paquetes diferentes así:
En el primer paquete No. 21024, se reclamó el valor de la tecnología en salud «Jelco No18 REF4035», por cantidad de 1 unidad por un valor de $3.500,00.
Posteriormente, en el segundo paquete No. 25065, se reclamó nuevamente la tecnología antes mencionada, por cantidad 1, por un valor de $3.500,00.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</si>
  <si>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CM0000144230, registra cantidad (1) del elemento reclamado «Jeringa X 10ML» por un valor de $800,00. Dicho elemento fue reclamado y aprobado mediante el radicado No. 10201441 en dos paquetes diferentes así:
En el primer paquete No. 21024, se reclamó el valor de la tecnología en salud «Jeringa X 10ML», por cantidad de 1 unidad por un valor de $800,00.
Posteriormente, en el segundo paquete No. 25065, se reclamó nuevamente la tecnología antes mencionada, por cantidad 1, por un valor de $800,00.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</si>
  <si>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CM0000144230, registra cantidad (1) del elemento reclamado «Mano, dedos, puño (muñeca), codo, pie, clavícula, antebrazo, cuello de pie (tobillo), edad ósea (carpograma), calcáneo» por un valor de $36.300,00. Dicho elemento fue reclamado y aprobado mediante el radicado No. 10201441 en dos paquetes diferentes así:
En el primer paquete No. 21024, se reclamó el valor de la tecnología en salud «Mano, dedos, puño (muñeca), codo, pie, clavícula, antebrazo, cuello de pie (tobillo), edad ósea (carpograma), calcáneo», por cantidad de 1 unidad por un valor de $36.300,00.
Posteriormente, en el segundo paquete No. 25065, se reclamó nuevamente la tecnología antes mencionada, por cantidad 1, por un valor de $36.300,00.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</si>
  <si>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CM0000145130, registra cantidad (3) del elemento reclamado «Cloruro De Sodio Al 0.9% Usp Bolsa De Plástico Grado Medico Con Sobrebolsa De Polietileno De Alta Densidad Por 100 ML.» por un valor unitario de $3.600,00 para un total de $10.800,00. Dicho elemento fue reclamado y aprobado mediante el radicado No. 10201468 en dos paquetes diferentes así:
En el primer paquete No. 21024, se reclamó el valor de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3, por un valor de $10.800,00. No obstante, el ID 60891946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</si>
  <si>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CM0000145130, registra cantidad (1) del elemento reclamado «Diclofenaco Sodico 75 Mg/ 3 Ml Caja X 10 Ampollas De Vidrio Tipo I Incoloro X 3 ML C/U.» por un valor de $2.200,00. Dicho elemento fue reclamado y aprobado mediante el radicado No. 10201468 en dos paquetes diferentes así:
En el primer paquete No. 21024, se reclamó el valor de la tecnología en salud «Diclofenaco Sodico 75 Mg/ 3 Ml Caja X 10 Ampollas De Vidrio Tipo I Incoloro X 3», por cantidad de 1 unidad por un valor de $2.200,00.
Posteriormente, en el segundo paquete No. 25065, se reclamó nuevamente la tecnología antes mencionada, por cantidad 1, por un valor de $2.200,00.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</si>
  <si>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CM0000145130, registra cantidad (1) del elemento reclamado «Dipirona Sódica 2.5g/5ml Inyectable Caja Por 100 Ampollas De Vidrio Tipo I Color Ambar Por 5ML» por un valor de $2.000,00. Dicho elemento fue reclamado y aprobado mediante el radicado No. 10201468 en dos paquetes diferentes así:
En el primer paquete No. 21024, se reclamó el valor de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1, por un valor de $2.000,00.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</si>
  <si>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CM0000145130, registra cantidad (2) del elemento reclamado «Equipo macrogoteo» por un valor unitario de $2.800,00 para un total de $5.600,00. Dicho elemento fue reclamado y aprobado mediante el radicado No. 10201468 en dos paquetes diferentes así:
En el primer paquete No. 21024, se reclamó el valor de la tecnología en salud «Equipo macrogoteo», por cantidad de 1 unidad por un valor de $2.800,00.
Posteriormente, en el segundo paquete No. 25065, se reclamó nuevamente la tecnología antes mencionada, por cantidad 2, por un valor de $5.600,00. No obstante, el ID 60891933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</si>
  <si>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CM0000145130, registra cantidad (2) del elemento reclamado «Jelco No18 REF4035» por un valor unitario de $3.500,00 para un total de $7.000,00. Dicho elemento fue reclamado y aprobado mediante el radicado No. 10201468 en dos paquetes diferentes así:
En el primer paquete No. 21024, se reclamó el valor de la tecnología en salud «Jelco No18 REF4035», por cantidad de 1 unidad por un valor de $3.500,00.
Posteriormente, en el segundo paquete No. 25065, se reclamó nuevamente la tecnología antes mencionada, por cantidad 2, por un valor de $7.000,00. No obstante, el ID 60891932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</si>
  <si>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CM0000145130, registra cantidad (2) del elemento reclamado «Jeringa X 10ML» por un valor unitario de $800,00 para un total de $1.600,00. Dicho elemento fue reclamado y aprobado mediante el radicado No. 10201468 en dos paquetes diferentes así:
En el primer paquete No. 21024, se reclamó el valor de la tecnología en salud «Jeringa X 10ML», por cantidad de 2 unidades por un valor de $1.600,00.
Posteriormente, en el segundo paquete No. 25065, se reclamó nuevamente la tecnología antes mencionada, por cantidad 2, por un valor de $1.600,00.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</si>
  <si>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CM0000145130, registra cantidad (1) del elemento reclamado «Pelvis, cadera, articulaciones sacro ilíacas y coxo femorales» por un valor de $39.900,00. Dicho elemento fue reclamado y aprobado mediante el radicado No. 10201468 en dos paquetes diferentes así:
En el primer paquete No. 21024, se reclamó el valor de la tecnología en salud «Pelvis, cadera, articulaciones sacro ilíacas y coxo femorales», por cantidad de 1 unidad por un valor de $39.900,00.
Posteriormente, en el segundo paquete No. 25065, se reclamó nuevamente la tecnología antes mencionada, por cantidad 1, por un valor de $39.900,00. 
En consecuencia, se evidencia que el reconocimiento efectuado en el segundo paquete No. 25065 corresponde a un mayor valor pagado, al evidenciarse el pago doble de una tecnología previamente reconocida. Por consiguiente, procede la solicitud de reintegro.</t>
  </si>
  <si>
    <r>
      <t xml:space="preserve">Al realizar la verificación de los soportes de la reclamación en el visor de imágenes de la intranet SII ECAT de la ADRES, se evidencia un mayor valor pagado, toda vez que, la factura de venta No. CM0000174623, registra cantidad (10) del elemento reclamado «Dipirona Sódica 2.5g/5ml Inyectable Caja Por 100 Ampollas De Vidrio Tipo I Color Ambar Por 5ML» por un valor unitario de $2.000,00 para un total de $20.000,00. Dicho elemento fue reclamado y aprobado mediante el radicado No. 10341497 en dos paquetes diferentes así:
En el primer paquete No. 21058, se reclamó el valor de la tecnología en salud «Dipirona Sódica 2.5g/5ml Inyectable Caja Por 100 Ampollas De Vidrio Tipo I Color Ambar Por 5ML», por cantidad de 10 unidades por un valor de $20.000,00. 
Posteriormente, en el segundo paquete No. 25065, se reclamó nuevamente la tecnología antes mencionada, por cantidad 10, por un valor de $20.000,00. No obstante, el ID 60884889 corresponde únicamente a 4 unidades. 
En consecuencia, se evidencia que el reconocimiento efectuado en el segundo paquete No. 25065 corresponde a un mayor valor pagado, al evidenciarse el pago </t>
    </r>
    <r>
      <rPr>
        <sz val="11"/>
        <rFont val="Verdana"/>
        <family val="2"/>
      </rPr>
      <t>doble de una tecnología previamente reconocida. Por consiguiente, procede la solicitud de reintegro por 4 unidades.</t>
    </r>
  </si>
  <si>
    <r>
      <t>Al realizar la verificación de los soportes de la reclamación en el visor de imágenes de la intranet SII ECAT de la ADRES, se evidencia un mayor valor pagado, toda vez que, la factura de venta No. CM0000174623, registra cantidad (10) del elemento reclamado «Dipirona Sódica 2.5g/5ml Inyectable Caja Por 100 Ampollas De Vidrio Tipo I Color Ambar Por 5ML» por un valor unitario de $2.000,00 para un total de $20.000,00. Dicho elemento fue reclamado y aprobado mediante el radicado No. 10341497 en dos paquetes diferentes así:
En el primer paquete No. 21058, se reclamó el valor de la tecnología en salud «Dipirona Sódica 2.5g/5ml Inyectable Caja Por 100 Ampollas De Vidrio Tipo I Color Ambar Por 5ML», por cantidad de 10 unidades por un valor de $20.000,00. 
Posteriormente, en el segundo paquete No. 25065, se reclamó nuevamente la tecnología antes mencionada, por cantidad 10, por un valor de $20.000,00. No obstante, el ID 60884884 corresponde únicamente a 3 unidades. 
En consecuencia, se evidencia que el reconocimiento efectuado en el segundo paquete No. 25065 corresponde a un mayor valor pagado, al evidenciarse el pago doble de una tecnología previamente reconocida.</t>
    </r>
    <r>
      <rPr>
        <sz val="11"/>
        <rFont val="Verdana"/>
        <family val="2"/>
      </rPr>
      <t xml:space="preserve"> Por consiguiente, procede la solicitud de reintegro.</t>
    </r>
  </si>
  <si>
    <t>Al realizar la verificación de los soportes de la reclamación en el visor de imágenes de la intranet SII ECAT de la ADRES, se evidencia un mayor valor pagado, toda vez que, la factura de venta No. CM0000174623, registra cantidad (15) del elemento reclamado «Jeringa X 18ML» por un valor unitario de $800,00 para un total de $12.000,00. Dicho elemento fue reclamado y aprobado mediante el radicado No. 10341497 en dos paquetes diferentes así:
En el primer paquete No. 21058, se reclamó el valor de la tecnología en salud «Jeringa X 18ML», por cantidad de 18 unidad por un valor de $12.000,00. 
Posteriormente, en el segundo paquete No. 25065, se reclamó nuevamente la tecnología antes mencionada, por cantidad 15, por un valor de $12.000,00. No obstante, el ID 60884871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</si>
  <si>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CM0000174623, registra cantidad (15) del elemento reclamado «Jeringa X 18ML» por un valor unitario de $800,00 para un total de $12.000,00. Dicho elemento fue reclamado y aprobado mediante el radicado No. 10341497 en dos paquetes diferentes así:
En el primer paquete No. 21058, se reclamó el valor de la tecnología en salud «Jeringa X 18ML», por cantidad de 18 unidad por un valor de $12.000,00. 
Posteriormente, en el segundo paquete No. 25065, se reclamó nuevamente la tecnología antes mencionada, por cantidad 15, por un valor de $12.000,00. No obstante, el ID 60884873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</si>
  <si>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CM0000142285, registra cantidad (9) del elemento reclamado «Dipirona Sodica 2.5G/5Ml Inyectable Caja Por 100 Ampollas De Vidrio Tipo I Color Ambar Por 5Ml» por un valor unitario de $2.000,00 para un total de $18.000,00. Dicho elemento fue reclamado y aprobado mediante el radicado No. 10201377 en dos paquetes diferentes así:
En el primer paquete No.21024, se reclamó la Tecnología en salud «Dipirona Sodica 2.5G/5Ml Inyectable Caja Por 100 Ampollas De Vidrio Tipo I Color Ambar Por 5Ml», por cantidad de 5 unidades por un valor de $10.000,00.
Posteriormente, en el segundo paquete No.25065, se reclamó nuevamente la tecnología antes mencionada, por cantidad 4, por un valor de $8.000,00.
En virtud de lo anterior, no procede la solicitud de reintegro.</t>
  </si>
  <si>
    <t>Al realizar la verificación de los soportes de la reclamación en el visor de imágenes de la intranet SII ECAT de la ADRES, se evidencia un mayor valor pagado, toda vez que, la factura de venta No. CM0000145239, registra cantidad (10) del elemento reclamado «Tórax (Pa O P A Y Lateral), Reja Costal» por un valor unitario de $51.500,00 para un total de $515.000,00. Dicho elemento fue reclamado y aprobado mediante el radicado No. 10201471 en dos paquetes diferentes así:
En el primer paquete No. 21024, se reclamó el valor de la tecnología en salud «Tórax (Pa O P A Y Lateral), Reja Costal», por cantidad de 1 unidad por un valor de $51.500,00.
Posteriormente, en el segundo paquete No. 25065, se reclamó nuevamente la tecnología antes mencionada, por cantidad 10, por un valor de $515.000,00. No obstante, el ID 60890549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</si>
  <si>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 xml:space="preserve">
Al realizar la verificación de los soportes de la reclamación en el visor de imágenes de la intranet SII ECAT de la ADRES, se evidencia un mayor valor pagado, toda vez que, la factura de venta No. CM0000143768, registra cantidad (9) del elemento reclamado «Dipirona Sódica 2.5g/5ml Inyectable Caja Por 100 Ampollas De Vidrio Tipo I Color Ambar Por 5ML» por un valor de unitario de $2.000,00 para un total de $18.000,00. Dicho elemento fue reclamado y aprobado mediante el radicado No. 10201379 en dos paquetes diferentes así:
En el primer paquete No.21024, se reclamó la tecnología en salud «Dipirona Sódica 2.5g/5ml Inyectable Caja Por 100 Ampollas De Vidrio Tipo I Color Ambar Por 5ML», por cantidad de 8 unidades por un valor de $16.000,00.
Posteriormente, en el segundo paquete No.25065, se reclamó nuevamente la tecnología antes mencionada, por cantidad 9, por un valor de $18.000,00. No obstante, el ID 60890890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</si>
  <si>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CM0000145521, registra cantidad (3) del elemento reclamado «Cloruro De Sodio 0.9% Bolsa Pvc Atoxico Por 500ml Mas Bolsa Externa En Polietileno Con Puerto De Inyección De Policarbonato Y Tapón De Siliprene Conector De Pvc Grado Medico Y Tapa» por un valor unitario de $3.800,00 para un total de $ 11.400,00. Dicho elemento fue reclamado y aprobado mediante el radicado No. 10201477 en dos paquetes diferentes así:
En el primer paquete No. 21024, se reclamó el valor de la tecnología en salud «Cloruro De Sodio 0.9% Bolsa Pvc Atoxico Por 500ml Mas Bolsa Externa En Polietileno Con Puerto De Inyección De Policarbonato Y Tapón De Siliprene Conector De Pvc Grado Medico Y Tapa», por cantidad de 3 unidades por un valor de $11.400,00. 
Posteriormente, en el segundo paquete No. 25065, se reclamó nuevamente la tecnología antes mencionada, por cantidad 3, por un valor de $11.400,00. 
En consecuencia, se evidencia que el reconocimiento efectuado en el segundo paquete No. 25065 corresponde a un mayor valor pagado, al evidenciarse el pago doble de una tecnología previamente reconocida. Por consiguiente, procede la solicitud de reintegro por valor de tres unidades.</t>
  </si>
  <si>
    <t>Al realizar la verificación de los soportes de la reclamación en el visor de imágenes de la intranet SII ECAT de la ADRES, se evidencia un mayor valor pagado, toda vez que, la factura de venta No. CM0000145784, registra cantidad (10) del elemento reclamado «Diclofenaco tabletas de liberación retardada caja de 300 tabletas en 10 blister pvc/ aluminio por 30 tabletas cada uno. mini pack» por un valor unitario de $475,00 para un total de $4.750,00. Dicho elemento fue reclamado y aprobado mediante el radicado No. 10201489 en dos paquetes diferentes así:
En el primer paquete No. 21024, se reclamó el valor de la tecnología en salud «Diclofenaco tabletas de liberación retardada caja de 300 tabletas en 10 blister pvc/ aluminio por 30 tabletas cada uno. mini pack», por cantidad de 10 unidades por un valor de $4.750,00. 
Posteriormente, en el segundo paquete No. 25065, se reclamó nuevamente la tecnología antes mencionada, por cantidad 10, por un valor de $4.750,00.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</si>
  <si>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(2) del elemento reclamado «Equipo macrogoteo» por un valor unitario de $2.800,00 para un total de $5.600,00. Dicho elemento fue reclamado y aprobado mediante el radicado No. 10390207 en dos paquetes diferentes así:
En el primer paquete No. 21070, se reclamó el valor de la tecnología en salud «Equipo macrogoteo», por cantidad de 1 unidad por un valor de $2.800,00. 
Posteriormente, en el segundo paquete No. 25065, se reclamó nuevamente la tecnología antes mencionada, por cantidad 1, por un valor de $2.800,00. 
En virtud de lo anterior, no procede la solicitud de reintegro.</t>
  </si>
  <si>
    <t xml:space="preserve">Al realizar la verificación de los soportes de la reclamación en el visor de imágenes de la intranet SII ECAT de la ADRES, se evidencia un mayor valor pagado, toda vez que, la factura de venta No. CM0000183953, registra cantidad (3) del elemento reclamado «Cloruro De Sodio Al 0.9% Usp Bolsa De Plástico Grado Medico Con Sobrebolsa De Polietileno De Alta Densidad Por 100 ML.» por un valor unitario de $ 3.600,00 para un total de $10.800,00. Dicho elemento fue reclamado y aprobado mediante el radicado No. 10390232 en dos paquetes diferentes así:
En el primer paquete No. 21070, se reclamó el valor de la tecnología en salud «Cloruro De Sodio Al 0.9% Usp Bolsa De Plástico Grado Medico Con Sobrebolsa De Polietileno De Alta Densidad Por 100 ML.», por cantidad de 3 unidades por un valor de $10.800,00. 
Posteriormente, en el segundo paquete No. 25065, se reclamó nuevamente la tecnología antes mencionada, por cantidad 2, por un valor de $7.200,00.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</si>
  <si>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CM0000174623, registra cantidad (8) del elemento reclamado «Cefazolina Sódica 1g Polvo Para Reconstituir A Solución Inyectable Caja Con Un Frasco De Vidrio Tipo I Con Cefazolina Sódica Equivalente A Cefazolina 1 Gramo» por un valor unitario de $15.500,00 para un total de $124.000,00. Dicho elemento fue reclamado y aprobado mediante el radicado No. 10341497 en dos paquetes diferentes así:
En el primer paquete No. 21058, se reclamó el valor de la tecnología en salud «Cefazolina Sódica 1g Polvo Para Reconstituir A Solución Inyectable Caja Con Un Frasco De Vidrio Tipo I Con Cefazolina Sódica Equivalente A Cefazolina 1 Gramo», por cantidad de 8 unidades por un valor de $124.000,00. 
Posteriormente, en el segundo paquete No. 25065, se reclamó nuevamente la tecnología antes mencionada, por cantidad 8, por un valor de $124.000,00. No obstante, el ID 60884890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</si>
  <si>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CM0000174623, registra cantidad (8) del elemento reclamado «Cefazolina Sódica 1g Polvo Para Reconstituir A Solución Inyectable Caja Con Un Frasco De Vidrio Tipo I Con Cefazolina Sódica Equivalente A Cefazolina 1 Gramo» por un valor unitario de $15.500,00 para un total de $124.000,00. Dicho elemento fue reclamado y aprobado mediante el radicado No. 10341497 en dos paquetes diferentes así:
En el primer paquete No. 21058, se reclamó el valor de la tecnología en salud «Cefazolina Sódica 1g Polvo Para Reconstituir A Solución Inyectable Caja Con Un Frasco De Vidrio Tipo I Con Cefazolina Sódica Equivalente A Cefazolina 1 Gramo», por cantidad de 8 unidades por un valor de $124.000,00. 
Posteriormente, en el segundo paquete No. 25065, se reclamó nuevamente la tecnología antes mencionada, por cantidad 8, por un valor de $124.000,00. No obstante, el ID 60884885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</si>
  <si>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CM0000174623, registra cantidad (6) del elemento reclamado «Cloruro De Sodio 0.9% Bolsa Pvc Atoxico Por 500ml Mas Bolsa Externa En Polietileno Con Puerto De Inyección De Policarbonato Y Tapón De Siliprene Conector De Pvc Grado Medico Y Tapa» por un valor unitario de $3.800,00 para un total de $22.800,00. Dicho elemento fue reclamado y aprobado mediante el radicado No. 10341497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6 unidades por un valor de $22.800,00. 
Posteriormente, en el segundo paquete No. 25065, se reclamó nuevamente la tecnología antes mencionada, por cantidad 6, por un valor de $22.800,00. No obstante, el ID 60884894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</si>
  <si>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CM0000174623, registra cantidad (15) del elemento reclamado «Cloruro De Sodio Al 0.9% Usp Bolsa De Plástico Grado Medico Con Sobrebolsa De Polietileno De Alta Densidad Por 100 ML.» por un valor unitario de $3.600,00 para un total de $54.000,00. Dicho elemento fue reclamado y aprobado mediante el radicado No. 10341497 en dos paquetes diferentes así:
En el primer paquete No. 21058, se reclamó el valor de la tecnología en salud «Cloruro De Sodio Al 0.9% Usp Bolsa De Plástico Grado Medico Con Sobrebolsa De Polietileno De Alta Densidad Por 100 ML.», por cantidad de 15 por un valor de $54.000,00. 
Posteriormente, en el segundo paquete No. 25065, se reclamó nuevamente la tecnología antes mencionada, por cantidad 15, por un valor de $54.000,00. No obstante, el ID 60884869 corresponde únicamente a 3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</si>
  <si>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CM0000174623, registra cantidad (15) del elemento reclamado «Cloruro De Sodio Al 0.9% Usp Bolsa De Plástico Grado Medico Con Sobrebolsa De Polietileno De Alta Densidad Por 100 ML.» por un valor unitario de $3.600,00 para un total de $54.000,00. Dicho elemento fue reclamado y aprobado mediante el radicado No. 10341497 en dos paquetes diferentes así:
En el primer paquete No. 21058, se reclamó el valor de la tecnología en salud «Cloruro De Sodio Al 0.9% Usp Bolsa De Plástico Grado Medico Con Sobrebolsa De Polietileno De Alta Densidad Por 100 ML.», por cantidad de 15 unidad por un valor de $54.000,00. 
Posteriormente, en el segundo paquete No. 25065, se reclamó nuevamente la tecnología antes mencionada, por cantidad 15, por un valor de $54.000,00. No obstante, el ID 60884892 corresponde únicamente a 11 unidades
En consecuencia, se evidencia que el reconocimiento efectuado en el segundo paquete No. 25065 corresponde a un mayor valor pagado, al evidenciarse el pago doble de una tecnología previamente reconocida. Por consiguiente, procede la solicitud de reintegro por valor de once unidades.</t>
  </si>
  <si>
    <t>Al realizar la verificación de los soportes de la reclamación en el visor de imágenes de la intranet SII ECAT de la ADRES, se evidencia un mayor valor pagado, toda vez que, la factura de venta No. CM0000174623, registra cantidad (15) del elemento reclamado «Jeringa X 10ML» por un valor unitario de $800,00 para un total de $12.000,00. Dicho elemento fue reclamado y aprobado mediante el radicado No. 10341497 en dos paquetes diferentes así:
En el primer paquete No. 21058, se reclamó el valor de la tecnología en salud «Jeringa X 10ML», por cantidad de 18 unidad por un valor de $12.000,00. 
Posteriormente, en el segundo paquete No. 25065, se reclamó nuevamente la tecnología antes mencionada, por cantidad 15, por un valor de $12.000,00. No obstante, el ID 60884893 corresponde únicamente a 11 unidades. 
En consecuencia, se evidencia que el reconocimiento efectuado en el segundo paquete No. 25065 corresponde a un mayor valor pagado, al evidenciarse el pago doble de una tecnología previamente reconocida. Por consiguiente, procede la solicitud de reintegro por valor de once unidades.</t>
  </si>
  <si>
    <t>Al realizar la verificación de los soportes de la reclamación en el visor de imágenes de la intranet SII ECAT de la ADRES, se evidencia un mayor valor pagado, toda vez que, la factura de venta No. CM0000174623, registra cantidad (15) del elemento reclamado «Jeringa X 18ML» por un valor unitario de $800,00 para un total de $12.000,00. Dicho elemento fue reclamado y aprobado mediante el radicado No. 10341497 en dos paquetes diferentes así:
En el primer paquete No. 21058, se reclamó el valor de la tecnología en salud «Jeringa X 18ML», por cantidad de 18 unidad por un valor de $12.000,00. 
Posteriormente, en el segundo paquete No. 25065, se reclamó nuevamente la tecnología antes mencionada, por cantidad 15, por un valor de $12.000,00. No obstante, el ID 60884879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</si>
  <si>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(5) del elemento reclamado «Metoclopramida 10 Mg / 2 Ml Solución Inyectable Caja X 100 Ampollas De Vidrio Transparente Tipo I Por 2 Ml Cada Uno» por un valor unitario de $1.750,00 para un total de $8.750,00. Dicho elemento fue reclamado y aprobado mediante el radicado No. 10341497 en dos paquetes diferentes así:
En el primer paquete No. 21058, se reclamó el valor de la tecnología en salud «Metoclopramida 10 Mg / 2 Ml Solución Inyectable Caja X 100 Ampollas De Vidrio Transparente Tipo I Por 2 Ml Cada Uno», por cantidad de 5 unidades por un valor de $8.750,00. 
Posteriormente, en el segundo paquete No. 25065, se reclamó nuevamente la tecnología antes mencionada, por cantidad 5, por un valor de $8.750,00. No obstante, el ID 60884891 corresponde únicamente a 3 unidades. 
En consecuencia, se evidencia que el reconocimiento efectuado en el segundo paquete No. 25065 corresponde a un mayor valor pagado, al evidenciarse el pago doble de una tecnología previamente reconocida. Por consiguiente, procede la solicitud de reintegro por valor de tres unidades.</t>
  </si>
  <si>
    <t xml:space="preserve">Al realizar la verificación de los soportes de la reclamación en el visor de imágenes de la intranet SII ECAT de la ADRES, se evidencia un mayor valor pagado, toda vez que, la factura de venta No. CM0000174623, registra cantidad (5) del elemento reclamado «Metoclopramida 10 Mg / 2 Ml Solución Inyectable Caja X 100 Ampollas De Vidrio Transparente Tipo I Por 2 Ml Cada Uno» por un valor unitario de $1.750,00 para un total de $8.750,00. Dicho elemento fue reclamado y aprobado mediante el radicado No. 10341497 en dos paquetes diferentes así:
En el primer paquete No. 21058, se reclamó el valor de la tecnología en salud «Metoclopramida 10 Mg / 2 Ml Solución Inyectable Caja X 100 Ampollas De Vidrio Transparente Tipo I Por 2 Ml Cada Uno», por cantidad de 5 unidades por un valor de $8.750,00. 
Posteriormente, en el segundo paquete No. 25065, se reclamó nuevamente la tecnología antes mencionada, por cantidad 5, por un valor de $8.750,00. No obstante, el ID 60884887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
</t>
  </si>
  <si>
    <t>Al realizar la verificación de los soportes de la reclamación en el visor de imágenes de la intranet SII ECAT de la ADRES, se evidencia un mayor valor pagado, toda vez que, la factura de venta No. CM0000174623, registra cantidad (5) del elemento reclamado «Torn Cort 3 5MM» por un valor unitario de $35.000,00 para un total de $175.000,00. Dicho elemento fue reclamado y aprobado mediante el radicado No. 10341497 en dos paquetes diferentes así:
En el primer paquete No. 21058, se reclamó el valor de la tecnología en salud «Torn Cort 3 5MM», por cantidad de 5 unidades por un valor de $175.000,00. 
Posteriormente, en el segundo paquete No. 25065, se reclamó nuevamente la tecnología antes mencionada, por cantidad 5, por un valor de $175.000,00.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</si>
  <si>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CM0000174623, registra cantidad (4) del elemento reclamado «Venda Elástica 5X5 YDAS» por un valor unitario de $6.200,00 para un total de $24.800,00. Dicho elemento fue reclamado y aprobado mediante el radicado No. 10341497 en dos paquetes diferentes así:
En el primer paquete No. 21058, se reclamó el valor de la tecnología en salud «Venda Elástica 5X5 YDAS», por cantidad de 4 unidades por un valor de $24.800,00. 
Posteriormente, en el segundo paquete No. 25065, se reclamó nuevamente la tecnología antes mencionada, por cantidad 4, por un valor de $24.800,00.
En consecuencia, se evidencia que el reconocimiento efectuado en el segundo paquete No. 25065 corresponde a un mayor valor pagado, al evidenciarse el pago doble de una tecnología previamente reconocida. Por consiguiente, procede la solicitud de reintegro por valor de cuatro unidades.</t>
  </si>
  <si>
    <t>Al realizar la verificación de los soportes de la reclamación en el visor de imágenes de la intranet SII ECAT de la ADRES, se evidencia un mayor valor pagado, toda vez que, la factura de venta No. CM0000174825, registra cantidad (28) del elemento reclamado «cefradina 500 mg. Tabletas caja por 24 tabletas en foil de aluminio ó en blister PVDC» por un valor unitario de $ 2.238,00 para un total de $62.664,00. Dicho elemento fue reclamado y aprobado mediante el radicado No. 10341498 en dos paquetes diferentes así:
En el primer paquete No. 21058, se reclamó el valor de la tecnología en salud «Cefradina 500 mg. Tabletas caja por 24 tabletas en foil de aluminio ó en blister PVDC», por cantidad de 28 unidades por un valor de $62.664,00. 
Posteriormente, en el segundo paquete No. 25065, se reclamó nuevamente la tecnología antes mencionada, por cantidad 2, por un valor de $62.664,00.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</si>
  <si>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CM0000174825, registra cantidad (5) del elemento reclamado «Dipirona Sódica 2.5g/5ml Inyectable Caja Por 100 Ampollas De Vidrio Tipo I Color Ambar Por 5ML» por un valor de unitario de $2.000,00 para un total de $10.000,00. Dicho elemento fue reclamado y aprobado mediante el radicado No. 10341498 en dos paquetes diferentes así:
En el primer paquete No. 21058, se reclamó el valor de la tecnología en salud «Dipirona Sódica 2.5g/5ml Inyectable Caja Por 100 Ampollas De Vidrio Tipo I Color Ambar Por 5ML», por cantidad de 5 unidades por un valor de $10.000,00. 
Posteriormente, en el segundo paquete No. 25065, se reclamó nuevamente la tecnología antes mencionada, por cantidad 5, por un valor de $10.000,00. No obstante, el ID 60884968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</si>
  <si>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CM0000174623, registra cantidad (3) del elemento reclamado «Habitación bipersonal» por un valor unitario de $193.000,00 para un total $579.000,00. Dicho elemento fue reclamado y aprobado mediante el radicado No. 10341497 en dos paquetes diferentes así:
En el primer paquete No. 21058, se reclamó el valor de la tecnología en salud «Habitación bipersonal», por cantidad de 3 unidades por un valor de $579.000,00. 
Posteriormente, en el segundo paquete No. 25065, se reclamó nuevamente la tecnología antes mencionada, por cantidad 3, por un valor de $579.000,00. No obstante, el ID 60884865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</si>
  <si>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CM0000174825, registra cantidad (1) del elemento reclamado «Honorarios Ayudantía Quirúrgica Grupo 10» por un valor de $ 49.200,00. Dicho elemento fue reclamado y aprobado mediante el radicado No. 10341498 en dos paquetes diferentes así:
En el primer paquete No. 21058, se reclamó el valor de la tecnología en salud «Honorarios Ayudantía Quirúrgica Grupo 10», por cantidad de 1 unidad por un valor de $49.200,00. 
Posteriormente, en el segundo paquete No. 25065, se reclamó nuevamente la tecnología antes mencionada, por cantidad 1, por un valor de $49.200,00.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</si>
  <si>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CM0000174825, registra cantidad (21) del elemento reclamado «Naproxeno 250 Mg Comprimidos Caja Por 300 Tabletas En Blister Pvc/Alu X 10 Tabletas Para Unidosis (Uso Institucional)» por un valor unitario de $540,00 para un total de $11.340,00. Dicho elemento fue reclamado y aprobado mediante el radicado No. 10341498 en dos paquetes diferentes así:
En el primer paquete No. 21058, se reclamó el valor de la tecnología en salud «Naproxeno 250 Mg Comprimidos Caja Por 300 Tabletas En Blister Pvc/Alu X 10 Tabletas Para Unidosis (Uso Institucional)», por cantidad de 21 unidad por un valor de $11.340,00. 
Posteriormente, en el segundo paquete No. 25065, se reclamó nuevamente la tecnología antes mencionada, por cantidad 21, por un valor de $11.340,00.
En consecuencia, se evidencia que el reconocimiento efectuado en el segundo paquete No. 25065 corresponde a un mayor valor pagado, al evidenciarse el pago doble de una tecnología previamente reconocida. Por consiguiente, procede la solicitud de reintegro por valor de 21 unidades.</t>
  </si>
  <si>
    <t>Al realizar la verificación de los soportes de la reclamación en el visor de imágenes de la intranet SII ECAT de la ADRES, se evidencia un mayor valor pagado, toda vez que, la factura de venta No. CM0000174825, registra cantidad (2) del elemento reclamado «Torn Esponjoso 4 0MM» por un valor unitario de $45.000,00 para un total de $90.000,00. Dicho elemento fue reclamado y aprobado mediante el radicado No. 10341498 en dos paquetes diferentes así:
En el primer paquete No. 21058, se reclamó el valor de la tecnología en salud «Torn Esponjoso 4 0MM», por cantidad de 2 unidades por un valor de $90.000,00. 
Posteriormente, en el segundo paquete No. 25065, se reclamó nuevamente la tecnología antes mencionada, por cantidad 2, por un valor de $90.000,00.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</si>
  <si>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CM0000174825, registra cantidad (5) del elemento reclamado «Venda Elástica 5x5 Ydas» por un valor unitario de $6.200,00 para un total de $31.000,00. Dicho elemento fue reclamado y aprobado mediante el radicado No. 10341498 en dos paquetes diferentes así:
En el primer paquete No. 21058, se reclamó el valor de la tecnología en salud «Venda Elástica 5x5 Ydas», por cantidad de 5 unidades por un valor de $31.000,00. 
Posteriormente, en el segundo paquete No. 25065, se reclamó nuevamente la tecnología antes mencionada, por cantidad 5, por un valor de $31.000,00. No obstante, el ID 60884973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</si>
  <si>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CM0000174825, registra cantidad (5) del elemento reclamado «Venda Elástica 5x5 Ydas» por un valor unitario de $6.200,00 para un total de $31.000,00. Dicho elemento fue reclamado y aprobado mediante el radicado No. 10341498 en dos paquetes diferentes así:
En el primer paquete No. 21058, se reclamó el valor de la tecnología en salud «Venda Elástica 5x5 Ydas», por cantidad de 5 unidades por un valor de $31.000,00. 
Posteriormente, en el segundo paquete No. 25065, se reclamó nuevamente la tecnología antes mencionada, por cantidad 5, por un valor de $31.000,00. No obstante, el ID 60884954 corresponde únicamente a 3 unidades. 
En consecuencia, se evidencia que el reconocimiento efectuado en el segundo paquete No. 25065 corresponde a un mayor valor pagado, al evidenciarse el pago doble de una tecnología previamente reconocida. Por consiguiente, procede la solicitud de reintegro por valor de tres unidades.</t>
  </si>
  <si>
    <t>Al realizar la verificación de los soportes de la reclamación en el visor de imágenes de la intranet SII ECAT de la ADRES, se evidencia un mayor valor pagado, toda vez que, la factura de venta No. CM0000174601, registra cantidad (4) del elemento reclamado «Cloruro De Sodio 0.9% Bolsa Pvc Atoxico Por 500ml Mas Bolsa Externa En Polietileno Con Puerto De Inyección De Policarbonato Y Tapón De Siliprene Conector De Pvc Grado Medico Y Tapa» por un valor unitario de $3.800,00 para un total de $15.200,00. Dicho elemento fue reclamado y aprobado mediante el radicado No. 10341517 en dos paquetes diferentes así:
En el primer paquete No. 21058, se reclamó el valor de la tecnología en salud «Cloruro De Sodio 0.9% Bolsa Pvc Atoxico Por 500ml Mas Bolsa Externa En Polietileno Con Puerto De Inyección De Policarbonato Y Tapón De Siliprene Conector De Pvc Grado Medico Y Tapa», por cantidad de 4 unidades por un valor de $15.200,00. 
Posteriormente, en el segundo paquete No. 25065, se reclamó nuevamente la tecnología antes mencionada, por cantidad 4, por un valor de $15.200,00.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</si>
  <si>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CM0000174601, registra cantidad (4) del elemento reclamado «Cloruro De Sodio Al 0.9% Usp Bolsa De Plástico Grado Medico Con Sobrebolsa De Polietileno De Alta Densidad Por 100 ML.» por un valor unitario de $3.600,00 para un total de $14.400,00. Dicho elemento fue reclamado y aprobado mediante el radicado No. 10341517 en dos paquetes diferentes así:
En el primer paquete No. 21058, se reclamó el valor de la tecnología en salud «Cloruro De Sodio Al 0.9% Usp Bolsa De Plástico Grado Medico Con Sobrebolsa De Polietileno De Alta Densidad Por 100 ML», por cantidad de 4 unidades por un valor de $14.400,00. 
Posteriormente, en el segundo paquete No. 25065, se reclamó nuevamente la tecnología antes mencionada, por cantidad 4, por un valor de $14.400,00.
En consecuencia, se evidencia que el reconocimiento efectuado en el segundo paquete No. 25065 corresponde a un mayor valor pagado, al evidenciarse el pago doble de una tecnología previamente reconocida. Por consiguiente, procede la solicitud de reintegro por valor de cuatro unidades.</t>
  </si>
  <si>
    <t>Al realizar la verificación de los soportes de la reclamación en el visor de imágenes de la intranet SII ECAT de la ADRES, se evidencia un mayor valor pagado, toda vez que, la factura de venta No. CM0000174601, registra cantidad (3) del elemento reclamado «Diclofenaco Sodico 75 Mg/ 3 Ml Caja X 10 Ampollas De Vidrio Tipo I Incoloro X 3 ML C/U» por un valor unitario de $2.200,00 para un total de $6.600,00. Dicho elemento fue reclamado y aprobado mediante el radicado No. 10341517 en dos paquetes diferentes así:
En el primer paquete No. 21058, se reclamó el valor de la tecnología en salud «Diclofenaco Sodico 75 Mg/ 3 Ml Caja X 10 Ampollas De Vidrio Tipo I Incoloro X 3 ML C/U», por cantidad de 3 unidades por un valor de $6.600,00. 
Posteriormente, en el segundo paquete No. 25065, se reclamó nuevamente la tecnología antes mencionada, por cantidad 3, por un valor de $6.600,00.
En consecuencia, se evidencia que el reconocimiento efectuado en el segundo paquete No. 25065 corresponde a un mayor valor pagado, al evidenciarse el pago doble de una tecnología previamente reconocida. Por consiguiente, procede la solicitud de reintegro por valor de tres unidades.</t>
  </si>
  <si>
    <t>Al realizar la verificación de los soportes de la reclamación en el visor de imágenes de la intranet SII ECAT de la ADRES, se evidencia un mayor valor pagado, toda vez que, la factura de venta No. CM0000174601, registra cantidad (4) del elemento reclamado «Jeringa X 10ML» por un valor unitario de $800,00 para un total de $3.200,00. Dicho elemento fue reclamado y aprobado mediante el radicado No. 10341517 en dos paquetes diferentes así:
En el primer paquete No. 21058, se reclamó el valor de la tecnología en salud «Jeringa X 10ML», por cantidad de 4 unidades por un valor de $3.200,00. 
Posteriormente, en el segundo paquete No. 25065, se reclamó nuevamente la tecnología antes mencionada, por cantidad 4, por un valor de $3.200,00.
En consecuencia, se evidencia que el reconocimiento efectuado en el segundo paquete No. 25065 corresponde a un mayor valor pagado, al evidenciarse el pago doble de una tecnología previamente reconocida. Por consiguiente, procede la solicitud de reintegro por valor de cuatro unidades.</t>
  </si>
  <si>
    <t>Al realizar la verificación de los soportes de la reclamación en el visor de imágenes de la intranet SII ECAT de la ADRES, se evidencia un mayor valor pagado, toda vez que, la factura de venta No. CM0000175429, registra cantidad (28) del elemento reclamado «cefalexina capsulas 500 mg caja plegadiza en cartulina. Reverso blanco x 20 cápsulas en blister pvc transparente incoloro / aluminio.» por un valor unitario de $1.300,00 para un total de $36.400,00. Dicho elemento fue reclamado y aprobado mediante el radicado No. 10341518 en dos paquetes diferentes así:
En el primer paquete No. 21058, se reclamó el valor de la tecnología en salud «Cefalexina capsulas 500 mg caja plegadiza en cartulina. Reverso blanco x 20 cápsulas en blister pvc transparente incoloro / aluminio.», por cantidad de 28 unidades por un valor de $36.400,00. 
Posteriormente, en el segundo paquete No. 25065, se reclamó nuevamente la tecnología antes mencionada, por cantidad 28, por un valor de $36.400,00.
En consecuencia, se evidencia que el reconocimiento efectuado en el segundo paquete No. 25065 corresponde a un mayor valor pagado, al evidenciarse el pago doble de una tecnología previamente reconocida. Por consiguiente, procede la solicitud de reintegro por valor de 28 unidades.</t>
  </si>
  <si>
    <t>Al realizar la verificación de los soportes de la reclamación en el visor de imágenes de la intranet SII ECAT de la ADRES, se evidencia un mayor valor pagado, toda vez que, la factura de venta No. CM0000175429, registra cantidad (3) del elemento reclamado «Cefradina 1g. caja por 10 frascos vial de vidrio tipo i. incoloro tapón gris de caucho y agrafe de aluminio agrafe flip off x 1 gramo cada uno. Caja por 3 frascos vial x 1 gramo cada uno» por un valor unitario de $11.400,00 para un total de $34.200,00. Dicho elemento fue reclamado y aprobado mediante el radicado No. 10341518 en dos paquetes diferentes así:
En el primer paquete No. 21058, se reclamó el valor de la tecnología en salud «Cefradina 1g. caja por 10 frascos vial de vidrio tipo i. incoloro tapón gris de caucho y agrafe de aluminio agrafe flip off x 1 gramo cada uno. Caja por 3 frascos vial x 1 gramo cada uno.», por cantidad de 3 unidades por un valor de $34.200,00. 
Posteriormente, en el segundo paquete No. 25065, se reclamó nuevamente la tecnología antes mencionada, por cantidad 3, por un valor de $34.200,00.
En consecuencia, se evidencia que el reconocimiento efectuado en el segundo paquete No. 25065 corresponde a un mayor valor pagado, al evidenciarse el pago doble de una tecnología previamente reconocida. Por consiguiente, procede la solicitud de reintegro por valor de una unidad.</t>
  </si>
  <si>
    <t>Al realizar la verificación de los soportes de la reclamación en el visor de imágenes de la intranet SII ECAT de la ADRES, se evidencia un mayor valor pagado, toda vez que, la factura de venta No. CM0000175429, registra cantidad (15) del elemento reclamado «Cloruro De Sodio Al 0.9% Usp Bolsa De Plástico Grado Medico Con Sobrebolsa De Polietileno De Alta Densidad Por 100 ML.» por un valor unitario de $3.600,00 para un total de $54.000,00. Dicho elemento fue reclamado y aprobado mediante el radicado No. 10341518 en dos paquetes diferentes así:
En el primer paquete No. 21058, se reclamó el valor de la tecnología en salud «Cloruro De Sodio Al 0.9% Usp Bolsa De Plástico Grado Medico Con Sobrebolsa De Polietileno De Alta Densidad Por 100 ML.», por cantidad de 15 unidades por un valor de $54.000,00. 
Posteriormente, en el segundo paquete No. 25065, se reclamó nuevamente la tecnología antes mencionada, por cantidad 15, por un valor de $54.000,00. No obstante, el ID 60885617 corresponde únicamente a 8 unidades. 
En consecuencia, se evidencia que el reconocimiento efectuado en el segundo paquete No. 25065 corresponde a un mayor valor pagado, al evidenciarse el pago doble de una tecnología previamente reconocida. Por consiguiente, procede la solicitud de reintegro por valor de ocho unidad.</t>
  </si>
  <si>
    <t>Al realizar la verificación de los soportes de la reclamación en el visor de imágenes de la intranet SII ECAT de la ADRES, se evidencia un mayor valor pagado, toda vez que, la factura de venta No. CM0000175429, registra cantidad (15) del elemento reclamado «Cloruro De Sodio Al 0.9% Usp Bolsa De Plástico Grado Medico Con Sobrebolsa De Polietileno De Alta Densidad Por 100 ML.» por un valor unitario de $3.600,00 para un total de $54.000,00. Dicho elemento fue reclamado y aprobado mediante el radicado No. 10341518 en dos paquetes diferentes así:
En el primer paquete No. 21058, se reclamó el valor de la tecnología en salud «Cloruro De Sodio Al 0.9% Usp Bolsa De Plástico Grado Medico Con Sobrebolsa De Polietileno De Alta Densidad Por 100 ML.», por cantidad de 15 unidad por un valor de $54.000,00. 
Posteriormente, en el segundo paquete No. 25065, se reclamó nuevamente la tecnología antes mencionada, por cantidad 15, por un valor de $54.000,00. No obstante, el ID 60885606 corresponde únicamente a 3 unidades. 
En consecuencia, se evidencia que el reconocimiento efectuado en el segundo paquete No. 25065 corresponde a un mayor valor pagado, al evidenciarse el pago doble de una tecnología previamente reconocida. Por consiguiente, procede la solicitud de reintegro por valor de tres unidades.</t>
  </si>
  <si>
    <t>Al realizar la verificación de los soportes de la reclamación en el visor de imágenes de la intranet SII ECAT de la ADRES, se evidencia un mayor valor pagado, toda vez que, la factura de venta No. CM0000175429, registra cantidad (15) del elemento reclamado «Cloruro De Sodio Al 0.9% Usp Bolsa De Plástico Grado Medico Con Sobrebolsa De Polietileno De Alta Densidad Por 100 ML.» por un valor unitario de $3.600,00 para un total de $54.000,00. Dicho elemento fue reclamado y aprobado mediante el radicado No. 10341518 en dos paquetes diferentes así:
En el primer paquete No. 21058, se reclamó el valor de la tecnología en salud «Cloruro De Sodio Al 0.9% Usp Bolsa De Plástico Grado Medico Con Sobrebolsa De Polietileno De Alta Densidad Por 100 ML.», por cantidad de 15 unidad por un valor de $54.000,00. 
Posteriormente, en el segundo paquete No. 25065, se reclamó nuevamente la tecnología antes mencionada, por cantidad 15, por un valor de $54.000,00. No obstante, el ID 60885600 corresponde únicamente a 4 unidades. 
En consecuencia, se evidencia que el reconocimiento efectuado en el segundo paquete No. 25065 corresponde a un mayor valor pagado, al evidenciarse el pago doble de una tecnología previamente reconocida. Por consiguiente, procede la solicitud de reintegro por valor de cuatro unidades.</t>
  </si>
  <si>
    <t>Al realizar la verificación de los soportes de la reclamación en el visor de imágenes de la intranet SII ECAT de la ADRES, se evidencia un mayor valor pagado, toda vez que, la factura de venta No. CM0000175429, registra cantidad (9) del elemento reclamado «Dipirona sódica 2.5g/5ml inyectable caja por 100 ampollas de vidrio tipo i color Ambar por 5ML» por un valor unitario de $2.000,00 para un total de $18.000,00. Dicho elemento fue reclamado y aprobado mediante el radicado No. 10341518 en dos paquetes diferentes así:
En el primer paquete No. 21058, se reclamó el valor de la tecnología en salud «Dipirona Sódica 2.5g/5ml Inyectable Caja Por 100 Ampollas De Vidrio Tipo I Color Ambar Por 5ML», por cantidad de 9 unidades por un valor de $18.000,00. 
Posteriormente, en el segundo paquete No. 25065, se reclamó nuevamente la tecnología antes mencionada, por cantidad 9, por un valor de $18.000,00. No obstante, el ID 60885604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</si>
  <si>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CM0000175429, registra cantidad (9) del elemento reclamado «Dipirona sódica 2.5g/5ml inyectable caja por 100 ampollas de vidrio tipo i color Ambar por 5ML» por un valor unitario de $2.000,00 para un total de $18.000,00. Dicho elemento fue reclamado y aprobado mediante el radicado No. 10341518 en dos paquetes diferentes así:
En el primer paquete No. 21058, se reclamó el valor de la tecnología en salud «Dipirona Sódica 2.5g/5ml Inyectable Caja Por 100 Ampollas De Vidrio Tipo I Color Ambar Por 5ML», por cantidad de 9 unidades por un valor de $18.000,00. 
Posteriormente, en el segundo paquete No. 25065, se reclamó nuevamente la tecnología antes mencionada, por cantidad 9, por un valor de $18.000,00. No obstante, el ID 60885599 corresponde únicamente a 3 unidades. 
En consecuencia, se evidencia que el reconocimiento efectuado en el segundo paquete No. 25065 corresponde a un mayor valor pagado, al evidenciarse el pago doble de una tecnología previamente reconocida. Por consiguiente, procede la solicitud de reintegro por valor de tres unidades.</t>
  </si>
  <si>
    <t>Al realizar la verificación de los soportes de la reclamación en el visor de imágenes de la intranet SII ECAT de la ADRES, se evidencia un mayor valor pagado, toda vez que, la factura de venta No. CM0000175429, registra cantidad (2) del elemento reclamado «Brazo, pierna, rodilla, fémur, hombro, omoplato.» por un valor unitario de $50.400,00 para un total de $100.800,00. Dicho elemento fue reclamado y aprobado mediante el radicado No. 10341518 en dos paquetes diferentes así:
En el primer paquete No. 21058, se reclamó el valor de la tecnología en salud «Brazo, pierna, rodilla, fémur, hombro, omoplato.», por cantidad de 2 unidades por un valor reclamado de $100.800,00 y aprobado de $100.600,00. 
Posteriormente, en el segundo paquete No. 25065, se reclamó nuevamente la tecnología antes mencionada, por cantidad 2, por un valor de $100.600,00.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</si>
  <si>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 xml:space="preserve">
Al realizar la verificación de los soportes de la reclamación en el visor de imágenes de la intranet SII ECAT de la ADRES, se evidencia un mayor valor pagado, toda vez que, la factura de venta No. CM0000175429, registra cantidad (24) del elemento reclamado «Jeringa X 10ML» por un valor unitario de $800,00 para un total de $ 19.200,00. Dicho elemento fue reclamado y aprobado mediante el radicado No. 10341518 en dos paquetes diferentes así:
En el primer paquete No. 21058, se reclamó el valor de la tecnología en salud «Jeringa X 10ML», por cantidad de 24 unidad por un valor de $19.200,00. 
Posteriormente, en el segundo paquete No. 25065, se reclamó nuevamente la tecnología antes mencionada, por cantidad 24, por un valor de $19.200,00. No obstante, el ID 60885602 corresponde únicamente a 5 unidades. 
En consecuencia, se evidencia que el reconocimiento efectuado en el segundo paquete No. 25065 corresponde a un mayor valor pagado, al evidenciarse el pago doble de una tecnología previamente reconocida. Por consiguiente, procede la solicitud de reintegro por valor de cinco unidad.</t>
  </si>
  <si>
    <t>Al realizar la verificación de los soportes de la reclamación en el visor de imágenes de la intranet SII ECAT de la ADRES, se evidencia un mayor valor pagado, toda vez que, la factura de venta No. CM0000175429, registra cantidad (24) del elemento reclamado «Jeringa X 10ML» por un valor unitario de $800,00 para un total de $ 19.200,00. Dicho elemento fue reclamado y aprobado mediante el radicado No. 10341518 en dos paquetes diferentes así:
En el primer paquete No. 21058, se reclamó el valor de la tecnología en salud «Jeringa X 10ML», por cantidad de 24 unidad por un valor de $19.200,00. 
Posteriormente, en el segundo paquete No. 25065, se reclamó nuevamente la tecnología antes mencionada, por cantidad 24, por un valor de $19.200,00. No obstante, el ID 60885618 corresponde únicamente a 6 unidades. 
En consecuencia, se evidencia que el reconocimiento efectuado en el segundo paquete No. 25065 corresponde a un mayor valor pagado, al evidenciarse el pago doble de una tecnología previamente reconocida. Por consiguiente, procede la solicitud de reintegro por valor de seis unidades.</t>
  </si>
  <si>
    <t xml:space="preserve">
Al realizar la verificación de los soportes de la reclamación en el visor de imágenes de la intranet SII ECAT de la ADRES, se evidencia un mayor valor pagado, toda vez que, la factura de venta No. CM0000175429, registra cantidad (24) del elemento reclamado «Jeringa X 10ML» por un valor unitario de $800,00 para un total de $ 19.200,00. Dicho elemento fue reclamado y aprobado mediante el radicado No. 10341518 en dos paquetes diferentes así:
En el primer paquete No. 21058, se reclamó el valor de la tecnología en salud «Jeringa X 10ML», por cantidad de 24 unidad por un valor de $19.200,00. 
Posteriormente, en el segundo paquete No. 25065, se reclamó nuevamente la tecnología antes mencionada, por cantidad 24, por un valor de $19.200,00. No obstante, el ID 60885607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</si>
  <si>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 xml:space="preserve">
Al realizar la verificación de los soportes de la reclamación en el visor de imágenes de la intranet SII ECAT de la ADRES, se evidencia un mayor valor pagado, toda vez que, la factura de venta No. CM0000175429, registra cantidad (24) del elemento reclamado «Jeringa X 10ML» por un valor unitario de $800,00 para un total de $ 19.200,00. Dicho elemento fue reclamado y aprobado mediante el radicado No. 10341518 en dos paquetes diferentes así:
En el primer paquete No. 21058, se reclamó el valor de la tecnología en salud «Jeringa X 10ML», por cantidad de 24 unidad por un valor de $19.200,00. 
Posteriormente, en el segundo paquete No. 25065, se reclamó nuevamente la tecnología antes mencionada, por cantidad 24, por un valor de $19.200,00. No obstante, el ID 60885612 corresponde únicamente a 8 unidades. 
En consecuencia, se evidencia que el reconocimiento efectuado en el segundo paquete No. 25065 corresponde a un mayor valor pagado, al evidenciarse el pago doble de una tecnología previamente reconocida. Por consiguiente, procede la solicitud de reintegro por valor de ocho unidades.</t>
  </si>
  <si>
    <t>Al realizar la verificación de los soportes de la reclamación en el visor de imágenes de la intranet SII ECAT de la ADRES, se evidencia un mayor valor pagado, toda vez que, la factura de venta No. CM0000175429, registra cantidad (2) del elemento reclamado «Torn Bloq 3 5MM.» por un valor unitario de $460.200,00 para un total de $920.400,00. Dicho elemento fue reclamado y aprobado mediante el radicado No. 10341518 en dos paquetes diferentes así:
En el primer paquete No. 21058, se reclamó el valor de la tecnología en salud «Torn Bloq 3 5MM», por cantidad de 2 unidades por un valor de $920.400,00. 
Posteriormente, en el segundo paquete No. 25065, se reclamó nuevamente la tecnología antes mencionada, por cantidad 2, por un valor de $920.400,00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</si>
  <si>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CM0000175429, registra cantidad (5) del elemento reclamado «Torn Cort 3 5MM.» por un valor unitario de $112.450,00 para un total de $562.250,00. Dicho elemento fue reclamado y aprobado mediante el radicado No. 10341518 en dos paquetes diferentes así:
En el primer paquete No. 21058, se reclamó el valor de la tecnología en salud «Torn Cort 3 5MM», por cantidad de 5 unidades por un valor de $562.250,00. 
Posteriormente, en el segundo paquete No. 25065, se reclamó nuevamente la tecnología antes mencionada, por cantidad 5, por un valor de $562.250,00.
En consecuencia, se evidencia que el reconocimiento efectuado en el segundo paquete No. 25065 corresponde a un mayor valor pagado, al evidenciarse el pago doble de una tecnología previamente reconocida. Por consiguiente, procede la solicitud de reintegro por valor de cinco unidades.</t>
  </si>
  <si>
    <t>Al realizar la verificación de los soportes de la reclamación en el visor de imágenes de la intranet SII ECAT de la ADRES, se evidencia un mayor valor pagado, toda vez que, la factura de venta No. CM0000175429, registra cantidad (4) del elemento reclamado «Tramadol 50 Mg/Ml Solución Inyectable Caja De Cartón X 10 Ampollas De Vidrio Tipo I Con 1 Ml Cada Ampolla.» por un valor unitario de $2.500,00 para un total de $10.000,00. Dicho elemento fue reclamado y aprobado mediante el radicado No. 10341518 en dos paquetes diferentes así:
En el primer paquete No. 21058, se reclamó el valor de la tecnología en salud «Tramadol 50 Mg/Ml Solución Inyectable Caja De Cartón X 10 Ampollas De Vidrio Tipo I Con 1 Ml Cada Ampolla», por cantidad de 4 unidades por un valor de $10.000,00. 
Posteriormente, en el segundo paquete No. 25065, se reclamó nuevamente la tecnología antes mencionada, por cantidad 4, por un valor de $10.000,00. No obstante, el ID 60885601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</si>
  <si>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CM0000175429, registra cantidad (3) del elemento reclamado «Habitación bipersonal» por un valor unitario de $193.100,00 para un total de $ 579.300,00. Dicho elemento fue reclamado y aprobado mediante el radicado No. 10341518 en dos paquetes diferentes así:
En el primer paquete No. 21058, se reclamó el valor de la tecnología en salud «Habitación bipersonal», por cantidad de 3 unidades por un valor de $579.000,00. 
Posteriormente, en el segundo paquete No. 25065, se reclamó nuevamente la tecnología antes mencionada, por cantidad 3, por un valor de $579.000,00. No obstante, el ID 60885591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</si>
  <si>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CM0000175140, registra cantidad (2) del elemento reclamado «Cloruro De Sodio Al 0.9% Usp Bolsa De Plástico Grado Medico Con Sobrebolsa De Polietileno De Alta Densidad Por 100 ML» por un valor unitario de $3.00,00 para un total de $7.200,00. Dicho elemento fue reclamado y aprobado mediante el radicado No. 10341530 en dos paquetes diferentes así:
En el primer paquete No. 21058, se reclamó el valor de la tecnología en salud «Cloruro De Sodio Al 0.9% Usp Bolsa De Plástico Grado Medico Con Sobrebolsa De Polietileno De Alta Densidad Por 100 ML», por cantidad de 2 unidades por un valor de $7.200,00. 
Posteriormente, en el segundo paquete No. 25065, se reclamó nuevamente la tecnología antes mencionada, por cantidad 2, por un valor de $7.200,00.
En consecuencia, se evidencia que el reconocimiento efectuado en el segundo paquete No. 25065 corresponde a un mayor valor pagado, al evidenciarse el pago doble de una tecnología previamente reconocida. Por consiguiente, procede la solicitud de reintegro por valor de dos unidades.</t>
  </si>
  <si>
    <t>Al realizar la verificación de los soportes de la reclamación en el visor de imágenes de la intranet SII ECAT de la ADRES, se evidencia un mayor valor pagado, toda vez que, la factura de venta No. CM0000176196, registra cantidad (2) del elemento reclamado «Dipirona Sódica 2.5g/5ml Inyectable Caja Por 100 Ampollas De Vidrio Tipo I Color Ambar Por 5ml» por un valor unitario de $2.000,00 para un total de $4.000,00. Dicho elemento fue reclamado y aprobado mediante el radicado No. 10341539 en dos paquetes diferentes así:
En el primer paquete No. 21058, se reclamó el valor de la tecnología en salud «Dipirona Sódica 2.5g/5ml Inyectable Caja Por 100 Ampollas De Vidrio Tipo I Color Ambar Por 5ml», por cantidad de 1 unidad por un valor de $2.000,00. 
Posteriormente, en el segundo paquete No. 25065, se reclamó nuevamente la tecnología antes mencionada, por cantidad 2, por un valor de $4.000,00. No obstante, el ID 60886092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 por una unidad.</t>
  </si>
  <si>
    <t>Al realizar la verificación de los soportes de la reclamación en el visor de imágenes de la intranet SII ECAT de la ADRES, se evidencia un mayor valor pagado, toda vez que, la factura de venta No. CM0000176196, registra cantidad (2) del elemento reclamado «Jelco No18 REF4035» por un valor unitario de $3.500,00 para un total de $7.000,00. Dicho elemento fue reclamado y aprobado mediante el radicado No. 10341539 en dos paquetes diferentes así:
En el primer paquete No. 21058, se reclamó el valor de la tecnología en salud «Jelco No18 REF4035», por cantidad de 1 unidad por un valor de $3.500,00. 
Posteriormente, en el segundo paquete No. 25065, se reclamó nuevamente la tecnología antes mencionada, por cantidad 2, por un valor de $7.000,00.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</si>
  <si>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CM0000176170, registra cantidad (30) del elemento reclamado «Acetaminofén 500mg / Codeina 15mg-Caja X 100 Tabletas En Blister De Pvc Trasparente /Alu» por un valor unitario de $143,00 para un total de $4.290,00. Dicho elemento fue reclamado y aprobado mediante el radicado No. 10341542 en dos paquetes diferentes así:
En el primer paquete No. 21058, se reclamó el valor de la tecnología en salud «Acetaminofén 500mg / Codeina 15mg-Caja X 100 Tabletas En Blister De Pvc Trasparente /Alu», por cantidad de 30 unidades por un valor de $4.290,00. 
Posteriormente, en el segundo paquete No. 25065, se reclamó nuevamente la tecnología antes mencionada, por cantidad 30, por un valor de $4.290,00. 
En consecuencia, se evidencia que el reconocimiento efectuado en el segundo paquete No. 25065 corresponde a un mayor valor pagado, al evidenciarse el pago doble de una tecnología previamente reconocida. Por consiguiente, procede la solicitud de reintegro.
</t>
  </si>
  <si>
    <t>imágenes de la intranet SII ECAT de la ADRES, se evidencia un mayor valor pagado, toda vez que, la factura de venta No. CM0000145784, registra cantidad (15) del elemento reclamado «Naproxeno 250 Mg Comprimidos Caja Por 300 Tabletas En Blister Pvc/Alu X 10 Tabletas Para Unidosis (Uso Institucional)» por un valor unitario de $540,00 para un total de $8.100,00. Dicho elemento fue reclamado y aprobado mediante el radicado No. 10201489 en dos paquetes diferentes así:
En el primer paquete No. 21024, se reclamó el valor de la tecnología en salud «Naproxeno 250 Mg Comprimidos Caja Por 300 Tabletas En Blister Pvc/Alu X 10 Tabletas Para Unidosis (Uso Institucional)», por cantidad de 15 unidad por un valor de $8.100,00. 
Posteriormente, en el segundo paquete No. 25065, se reclamó nuevamente la tecnología antes mencionada, por cantidad 15, por un valor de $8.100,00.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</si>
  <si>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CM0000183603, registra cantidad (4) del elemento reclamado «Cloruro De Sodio Al 0.9% Usp Bolsa De Plástico Grado Medico Con Sobrebolsa De Polietileno De Alta Densidad Por 100 ML.» por un valor unitario de $3.600,00 para un total de $14.400,00. Dicho elemento fue reclamado y aprobado mediante el radicado No. 10390207 en dos paquetes diferentes así:
En el primer paquete No. 21070, se reclamó el valor de la tecnología en salud «Cloruro De Sodio Al 0.9% Usp Bolsa De Plástico Grado Medico Con Sobrebolsa De Polietileno De Alta Densidad Por 100 ML», por cantidad de 4 unidades por un valor de $14.400,00. 
Posteriormente, en el segundo paquete No. 25065, se reclamó nuevamente la tecnología antes mencionada, por cantidad 3, por un valor de $10.800,00.
En consecuencia, se evidencia que el reconocimiento efectuado en el segundo paquete No. 25065 corresponde a un mayor valor pagado, al evidenciarse el pago doble de una tecnología previamente reconocida. Por consiguiente, procede la solicitud de reintegro por 3 unidades.</t>
  </si>
  <si>
    <t>Al realizar la verificación de los soportes de la reclamación en el visor de imágenes de la intranet SII ECAT de la ADRES, se evidencia un mayor valor pagado, toda vez que, la factura de venta No. CM0000161887, registra cantidad (2) del elemento reclamado «Cloruro De Sodio 0.9% Bolsa Pvc Atoxico Por 500ml Mas Bolsa Externa En Polietileno Con Puerto De Inyección De Policarbonato Y Tapón De Siliprene Conector De Pvc Grado Medico Y Tapa» por un valor unitario de $3.800,00 para un total de $ 7.600,00. Dicho elemento fue reclamado y aprobado mediante el radicado No. 10310081 en dos paquetes diferentes así:
En el primer paquete No. 21047, se reclamó la tecnología en salud «Cloruro De Sodio 0.9% Bolsa Pvc Atoxico Por 500ml Mas Bolsa Externa En Polietileno Con Puerto De Inyección De Policarbonato Y Tapón De Siliprene Conector De Pvc Grado Medico Y Tapa», por cantidad de 2 unidades por un valor de $7.600,00.
Posteriormente, en el segundo paquete No. 25065, se reclamó nuevamente la tecnología antes mencionada, por cantidad 2, por un valor de $7.600,00.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</si>
  <si>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CM0000161887, registra cantidad (2) del elemento reclamado «Jeringa X 10ML» por un valor unitario de $800,00 para un total de $1.600. Dicho elemento fue reclamado y aprobado mediante el radicado No. 10310081 en dos paquetes diferentes así:
En el primer paquete No. 21047, se reclamó la tecnología en salud «Jeringa X 10ML», por cantidad de 2 unidades por un valor de $1.600,00.
Posteriormente, en el segundo paquete No. 25065, se reclamó nuevamente la tecnología antes mencionada, por cantidad 2, por un valor de $1.600,00.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</si>
  <si>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CM0000181231, registra cantidad (10) del elemento reclamado «Naproxeno 250 Mg Comprimidos Caja Por 300 Tabletas En Blister Pvc/Alu X 10 Tabletas Para Unidosis (Uso Institucional).» por un valor unitario de $540,00 para un total de $5.400,00. Dicho elemento fue reclamado y aprobado mediante el radicado No. 10358773 en dos paquetes diferentes así:
En el primer paquete No. 210563, se reclamó el valor de la tecnología en salud «Naproxeno 250 Mg Comprimidos Caja Por 300 Tabletas En Blister Pvc/Alu X 10 Tabletas Para Unidosis (Uso Institucional», por cantidad de 9 unidades por un valor de $4.860,00. 
Posteriormente, en el segundo paquete No. 25065, se reclamó nuevamente la tecnología antes mencionada, por cantidad 10, por un valor de $5.400,00. 
En consecuencia, se evidencia que el reconocimiento efectuado en el segundo paquete No. 25065 corresponde a un mayor valor pagado, al evidenciarse el pago doble de una tecnología previamente reconocida. Por consiguiente, procede la solicitud de reintegro por el valor de la diferencia de 9 unidades.
</t>
  </si>
  <si>
    <t>Al realizar la verificación de los soportes de la reclamación en el visor de imágenes de la intranet SII ECAT de la ADRES, se evidencia un mayor valor pagado, toda vez que, la factura de venta No. CM0000181231, registra cantidad (2) del elemento reclamado «Cloruro De Sodio Al 0.9% Usp Bolsa De Plástico Grado Medico Con Sobrebolsa De Polietileno De Alta Densidad Por 100 ML.» por un valor unitario de $3.600,00 para un total de $7.200,00. Dicho elemento fue reclamado y aprobado mediante el radicado No. 10358773 en dos paquetes diferentes así:
En el primer paquete No. 21063, se reclamó el valor de la tecnología en salud «Cloruro De Sodio Al 0.9% Usp Bolsa De Plástico Grado Medico Con Sobrebolsa De Polietileno De Alta Densidad Por 100 ML», por cantidad de 1 unidad por un valor de $3.600,00. 
Posteriormente, en el segundo paquete No. 25065, se reclamó nuevamente la tecnología antes mencionada, por cantidad 2, por un valor de $7.200,00. 
En consecuencia, se evidencia que el reconocimiento efectuado en el segundo paquete No. 25065 corresponde a un mayor valor pagado, al evidenciarse el pago doble de una tecnología previamente reconocida. Por consiguiente, procede la solicitud de reintegro por el valor de la diferencia .</t>
  </si>
  <si>
    <t>Al realizar la verificación de los soportes de la reclamación en el visor de imágenes de la intranet SII ECAT de la ADRES, se evidencia un mayor valor pagado, toda vez que, la factura de venta No. CM0000120056, registra cantidad (1) del elemento reclamado «Derechos de sala para curaciones». Dicho elemento fue reclamado y aprobado mediante el radicado No.10078257 en dos paquetes diferentes así:
En el primer paquete No.20022, se reclamó la tecnología en salud «Derechos de sala para curaciones», por cantidad 1 por un valor de $15.200,00
Posteriormente, en el segundo paquete No.25065, se reclamó nuevamente la factura de venta No. CM0000120056 con la tecnología en salud «Derechos de sala para curaciones», por cantidad 1, por un valor de $15.200,00
Al verificar el detalle de la factura de venta No. CM0000120056, se identifica que la tecnología «Derechos de sala para curaciones» fue facturada por cantidad total de 1, con un valor total de $15.200,00,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</si>
  <si>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CM0000120056, registra cantidad (1) del elemento reclamado «Senos paranasales o rinofaringe (incluye cortes axiales y coronales)». Dicho elemento fue reclamado y aprobado mediante el radicado No.10078257 en dos paquetes diferentes así:
En el primer paquete No.20022, se reclamó la tecnología en salud «Senos paranasales o rinofaringe (incluye cortes axiales y coronales), por cantidad 1 por un valor de $394.500,00
Posteriormente, en el segundo paquete No.25065, se reclamó nuevamente la factura de venta No. CM0000120056 con la tecnología en salud «Senos paranasales o rinofaringe (incluye cortes axiales y coronales), por cantidad 1, por un valor de $394.500,00
Al verificar el detalle de la factura de venta No. CM0000120056, se identifica que la tecnología «Senos paranasales o rinofaringe (incluye cortes axiales y coronales)» fue facturada por cantidad total de 1, con un valor total de $394.500,00, la cual ya fue reconocida y pagada en el primer paquete No.20022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</si>
  <si>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CM0000175007, registra cantidad (10) del elemento reclamado «Terapia Física, Sesión» por un valor unitario de $17.640,43 para un total de $176.000,00. Dicho elemento fue reclamado y aprobado mediante el radicado No. 10341410 en dos paquetes diferentes así:
En el primer paquete No. 21058, se reclamó el valor de la tecnología en salud «Terapia Física, Sesión», por cantidad de 10 unidades por un valor de $176.000,00, pero se aprobaron 8 por valor de $140.000,00
Posteriormente, en el segundo paquete No. 25065, se reclamó nuevamente la tecnología antes mencionada, por cantidad 10, por un valor de $176.000,00. No obstante, el ID 60816832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</si>
  <si>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CM0000175780, registra cantidad (15) del elemento reclamado «Terapia Física, Sesión» por un valor unitario de $17.640,73 para un total de $264.000,00. Dicho elemento fue reclamado y aprobado mediante el radicado No. 10341412 en dos paquetes diferentes así:
En el primer paquete No. 21058, se reclamó el valor de la tecnología en salud «Terapia Física, Sesión», por cantidad de 15 unidades por un valor de $264.000,00, pero se aprobó 14 por valor de $246.400,00
Posteriormente, en el segundo paquete No. 25065, se reclamó nuevamente la tecnología antes mencionada, por cantidad 15, por un valor de $264.000,00. No obstante, el ID 60816834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</si>
  <si>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CM0000172679, registra cantidad (1) del elemento reclamado «Consulta ambulatoria de medicina especializada». Dicho elemento fue reclamado y aprobado mediante el radicado No. 10341417 en dos paquetes diferentes así:
En el primer paquete No. 21058, se reclamó la tecnología en salud «Consulta ambulatoria de medicina especializada», por cantidad 1 por un valor de $39.800,00
Posteriormente, en el segundo paquete No. 25065, se reclamó nuevamente la factura de venta No. CM0000172679 con la tecnología en salud «Consulta ambulatoria de medicina especializada», por cantidad 1, por un valor de $39.800,
Al verificar el detalle de la factura de venta No. CM0000172679, se identifica que la tecnología «Consulta ambulatoria de medicina especializada» fue facturada por cantidad total de 1, con un valor total de $39.800,00,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</si>
  <si>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CM0000172823, registra cantidad (1) del elemento reclamado «Cloruro De Sodio Al 0.9% Usp Bolsa De Plástico Grado Medico Con Sobrebolsa De Polietileno De Alta Densidad Por 100 Ml.». Dicho elemento fue reclamado y aprobado mediante el radicado No. 10341419 en dos paquetes diferentes así:
En el primer paquete No. 21058,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CM0000172823 con la tecnología en salud «Cloruro De Sodio Al 0.9% Usp Bolsa De Plástico Grado Medico Con Sobrebolsa De Polietileno De Alta Densidad Por 100 Ml.», por cantidad 1, por un valor de $3.600,00
Al verificar el detalle de la factura de venta No. CM0000172823,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</si>
  <si>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CM0000172823, registra cantidad (1) del elemento reclamado «Consulta de urgencias». Dicho elemento fue reclamado y aprobado mediante el radicado No. 10341419 en dos paquetes diferentes así:
En el primer paquete No. 21058, se reclamó la tecnología en salud «Consulta de urgencias», por cantidad 1 por un valor de $45.300,00
Posteriormente, en el segundo paquete No. 25065, se reclamó nuevamente la factura de venta No. CM0000172823 con la tecnología en salud «Consulta de urgencias», por cantidad 1, por un valor de $45.300,00
Al verificar el detalle de la factura de venta No. CM0000172823,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</si>
  <si>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CM0000172823, registra cantidad (1) del elemento reclamado «Cráneo simple». Dicho elemento fue reclamado y aprobado mediante el radicado No. 10341419 en dos paquetes diferentes así:
En el primer paquete No. 21058, se reclamó la tecnología en salud «Cráneo simple», por cantidad 1 por un valor de $384.700,00
Posteriormente, en el segundo paquete No. 25065, se reclamó nuevamente la factura de venta No. CM0000172823 con la tecnología en salud «Cráneo simple», por cantidad 1, por un valor de $384.700,00
Al verificar el detalle de la factura de venta No. CM0000172823, se identifica que la tecnología «Cráneo simple» fue facturada por cantidad total de 1, con un valor total de $384.700,00,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</si>
  <si>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CM0000172823, registra cantidad (1) del elemento reclamado «Dipirona 1.0 G / 2Ml Ampollas Estuche De Cartulina O Caja De Cartón Etiquetado O Impreso Que Contiene 100 Ampollas De Vidrio Borosilicato Tipo I Ámbar Rotulada. Con 2Ml De Solución Inyectable. Dentro De Un Blisterpack De Papel Pvc Ó Termoformado.». Dicho elemento fue reclamado y aprobado mediante el radicado No. 10341419 en dos paquetes diferentes así:
En el primer paquete No. 21058, se reclamó la tecnología en salud «Dipirona 1.0 G / 2Ml Ampollas Estuche De Cartulina O Caja De Cartón Etiquetado O Impreso Que Contiene 100 Ampollas De Vidrio Borosilicato Tipo I Ámbar Rotulada. Con 2Ml De Solución Inyectable. Dentro De Un Blisterpack De Papel Pvc Ó Termoformado.», por cantidad 1 por un valor de $2.070,00
Posteriormente, en el segundo paquete No. 25065, se reclamó nuevamente la factura de venta No. CM0000172823 con la tecnología en salud «Dipirona 1.0 G / 2Ml Ampollas Estuche De Cartulina O Caja De Cartón Etiquetado O Impreso Que Contiene 100 Ampollas De Vidrio Borosilicato Tipo I Ámbar Rotulada. Con 2Ml De Solución Inyectable. Dentro De Un Blisterpack De Papel Pvc Ó Termoformado.», por cantidad 1, por un valor de $2.070,00
Al verificar el detalle de la factura de venta No. CM0000172823, se identifica que la tecnología «Dipirona 1.0 G / 2Ml Ampollas Estuche De Cartulina O Caja De Cartón Etiquetado O Impreso Que Contiene 100 Ampollas De Vidrio Borosilicato Tipo I Ámbar Rotulada. Con 2Ml De Solución Inyectable. Dentro De Un Blisterpack De Papel Pvc Ó Termoformado.» fue facturada por cantidad total de 1, con un valor total de $2070,00,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</si>
  <si>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CM0000172823, registra cantidad (1) del elemento reclamado «Equipo Microgoteo». Dicho elemento fue reclamado y aprobado mediante el radicado No. 10341419 en dos paquetes diferentes así:
En el primer paquete No. 21058, se reclamó la tecnología en salud «Equipo Microgoteo», por cantidad 1 por un valor de $2.600,00
Posteriormente, en el segundo paquete No. 25065, se reclamó nuevamente la factura de venta No. CM0000172823 con la tecnología en salud «Equipo Microgoteo», por cantidad 1, por un valor de $2.600,00
Al verificar el detalle de la factura de venta No. CM0000172823, se identifica que la tecnología «Equipo Microgoteo» fue facturada por cantidad total de 1, con un valor total de $2.600,00,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</si>
  <si>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CM0000172823, registra cantidad (1) del elemento reclamado «Jelco No 24 Ref4033». Dicho elemento fue reclamado y aprobado mediante el radicado No. 10341419 en dos paquetes diferentes así:
En el primer paquete No. 21058, se reclamó la tecnología en salud «Jelco No 24 Ref4033», por cantidad 1 por un valor de $3.500,00
Posteriormente, en el segundo paquete No. 25065, se reclamó nuevamente la factura de venta No. CM0000172823 con la tecnología en salud «Jelco No 24 Ref4033», por cantidad 1, por un valor de $3.500,00
Al verificar el detalle de la factura de venta No. CM0000172823, se identifica que la tecnología «Jelco No 24 Ref4033» fue facturada por cantidad total de 1, con un valor total de $3.500,00,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</si>
  <si>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CM0000172823, registra cantidad (1) del elemento reclamado «Jeringa X 10Ml». Dicho elemento fue reclamado y aprobado mediante el radicado No. 10341419 en dos paquetes diferentes así:
En el primer paquete No. 21058, se reclamó la tecnología en salud «Jeringa X 10Ml», por cantidad 1 por un valor de $800,00
Posteriormente, en el segundo paquete No. 25065, se reclamó nuevamente la factura de venta No. CM0000172823 con la tecnología en salud «Jeringa X 10Ml», por cantidad 1, por un valor de $800.00
Al verificar el detalle de la factura de venta No. CM0000172823, se identifica que la tecnología «Jeringa X 10Ml» fue facturada por cantidad total de 1, con un valor total de $800,00,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</si>
  <si>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(1) del elemento reclamado «Cloruro De Sodio Al 0.9% Usp Bolsa De Plástico Grado Medico Con Sobrebolsa De Polietileno De Alta Densidad Por 100 Ml.». Dicho elemento fue reclamado y aprobado mediante el radicado No. 10341420 en dos paquetes diferentes así:
En el primer paquete No. 21058,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CM0000174164 con la tecnología en salud «Cloruro De Sodio Al 0.9% Usp Bolsa De Plástico Grado Medico Con Sobrebolsa De Polietileno De Alta Densidad Por 100 Ml.», por cantidad 1, por un valor de $3.600,00
Al verificar el detalle de la factura de venta No. CM0000174164,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</si>
  <si>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(1) del elemento reclamado «Consulta de urgencias». Dicho elemento fue reclamado y aprobado mediante el radicado No. 10341420 en dos paquetes diferentes así:
En el primer paquete No. 21058, se reclamó la tecnología en salud «Consulta de urgencias», por cantidad 1 por un valor de $45.300,00
Posteriormente, en el segundo paquete No. 25065, se reclamó nuevamente la factura de venta No. CM0000174164 con la tecnología en salud «Consulta de urgencias», por cantidad 1, por un valor de $45.300,00
Al verificar el detalle de la factura de venta No. CM0000174164,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</si>
  <si>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(1) del elemento reclamado «Derechos de sala para curaciones». Dicho elemento fue reclamado y aprobado mediante el radicado No. 10341420 en dos paquetes diferentes así:
En el primer paquete No. 21058, se reclamó la tecnología en salud «Derechos de sala para curaciones», por cantidad 1 por un valor de $16.300,00
Posteriormente, en el segundo paquete No. 25065, se reclamó nuevamente la factura de venta No. CM0000174164 con la tecnología en salud «Derechos de sala para curaciones», por cantidad 1, por un valor de $16.300,00
Al verificar el detalle de la factura de venta No. CM0000174164, se identifica que la tecnología «Derechos de sala para curaciones» fue facturada por cantidad total de 1, con un valor total de $16.300,00,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</si>
  <si>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(1) del elemento reclamado «Dexametasona 8 Mg / 2 Ml-Caja Por 100 Ampollas De Vidrio Transparente Tipo I Por 1 Ml Cada Una». Dicho elemento fue reclamado y aprobado mediante el radicado No. 10341420 en dos paquetes diferentes así:
En el primer paquete No. 21058, se reclamó la tecnología en salud «Dexametasona 8 Mg / 2 Ml-Caja Por 100 Ampollas De Vidrio Transparente Tipo I Por 1 Ml Cada Una», por cantidad 1 por un valor de $4.600,00
Posteriormente, en el segundo paquete No. 25065, se reclamó nuevamente la factura de venta No. CM0000174164 con la tecnología en salud «Dexametasona 8 Mg / 2 Ml-Caja Por 100 Ampollas De Vidrio Transparente Tipo I Por 1 Ml Cada Una», por cantidad 1, por un valor de $4.600,00
Al verificar el detalle de la factura de venta No. CM0000174164, se identifica que la tecnología «Dexametasona 8 Mg / 2 Ml-Caja Por 100 Ampollas De Vidrio Transparente Tipo I Por 1 Ml Cada Una» fue facturada por cantidad total de 1, con un valor total de $4.600,00,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</si>
  <si>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(1) del elemento reclamado «Equipo macrogoteo». Dicho elemento fue reclamado y aprobado mediante el radicado No. 10341420 en dos paquetes diferentes así:
En el primer paquete No. 21058, se reclamó la tecnología en salud «Equipo macrogoteo», por cantidad 1 por un valor de $2.800,00
Posteriormente, en el segundo paquete No. 25065, se reclamó nuevamente la factura de venta No. CM0000174164 con la tecnología en salud «Equipo macrogoteo», por cantidad 1, por un valor de $2.800,00
Al verificar el detalle de la factura de venta No. CM0000174164, se identifica que la tecnología «Equipo macrogoteo» fue facturada por cantidad total de 1, con un valor total de $2.800,00,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</si>
  <si>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(1) del elemento reclamado «Jelco No18 Ref4035». Dicho elemento fue reclamado y aprobado mediante el radicado No. 10341420 en dos paquetes diferentes así:
En el primer paquete No. 21058, se reclamó la tecnología en salud «Jelco No18 Ref4035», por cantidad 1 por un valor de $3.500,00
Posteriormente, en el segundo paquete No. 25065, se reclamó nuevamente la factura de venta No. CM0000174164 con la tecnología en salud «Jelco No18 Ref4035», por cantidad 1, por un valor de $3.500,00
Al verificar el detalle de la factura de venta No. CM0000174164, se identifica que la tecnología «Jelco No18 Ref4035» fue facturada por cantidad total de 1, con un valor total de $3.500,00,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</si>
  <si>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(2) del elemento reclamado «Jeringa X 10Ml». Dicho elemento fue reclamado y aprobado mediante el radicado No. 10341420 en dos paquetes diferentes así:
En el primer paquete No. 21058, se reclamó la tecnología en salud «Jeringa X 10Ml», por cantidad 2 por un valor de $1.600,00
Posteriormente, en el segundo paquete No. 25065, se reclamó nuevamente la factura de venta No. CM0000174164 con la tecnología en salud «Jeringa X 10Ml», por cantidad 2, por un valor de $1.600,00
Al verificar el detalle de la factura de venta No. CM0000174164, se identifica que la tecnología «Jeringa X 10Ml» fue facturada por cantidad total de 2, con un valor total de $1.600,00,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</si>
  <si>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CM0000174164, registra cantidad (15) del elemento reclamado «Naproxeno 250 Mg Comprimidos Caja Por 300 Tabletas En Blister Pvc/Alu X 10 Tabletas Para Unidosis (Uso Institucional)». Dicho elemento fue reclamado y aprobado mediante el radicado No. 10341420 en dos paquetes diferentes así:
En el primer paquete No. 21058, se reclamó la tecnología en salud «Naproxeno 250 Mg Comprimidos Caja Por 300 Tabletas En Blister Pvc/Alu X 10 Tabletas Para Unidosis (Uso Institucional)», por cantidad 15 por un valor de $8.100,00
Posteriormente, en el segundo paquete No. 25065, se reclamó nuevamente la factura de venta No. CM0000174164 con la tecnología en salud «Naproxeno 250 Mg Comprimidos Caja Por 300 Tabletas En Blister Pvc/Alu X 10 Tabletas Para Unidosis (Uso Institucional)», por cantidad 15, por un valor de $8.100,00
Al verificar el detalle de la factura de venta No. CM0000174164, se identifica que la tecnología «Naproxeno 250 Mg Comprimidos Caja Por 300 Tabletas En Blister Pvc/Alu X 10 Tabletas Para Unidosis (Uso Institucional)» fue facturada por cantidad total de 15, con un valor total de $8.100,00,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</si>
  <si>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(21) del elemento reclamado «Cefalexina Capsulas 500 Mg Caja Plegadiza En Cartulina. Reverso Blanco X 20 Cápsulas En Blister Pvc Transparente Incoloro / Aluminio.». Dicho elemento fue reclamado y aprobado mediante el radicado No. 10390135 en dos paquetes diferentes así:
En el primer paquete No. 21070, se reclamó la tecnología en salud «Cefalexina Capsulas 500 Mg Caja Plegadiza En Cartulina. Reverso Blanco X 20 Cápsulas En Blister Pvc Transparente Incoloro / Aluminio.», por cantidad 21 por un valor de $27.300,00
Posteriormente, en el segundo paquete No. 25065, se reclamó nuevamente la factura de venta No. CM0000181175 con la tecnología en salud «Cefalexina Capsulas 500 Mg Caja Plegadiza En Cartulina. Reverso Blanco X 20 Cápsulas En Blister Pvc Transparente Incoloro / Aluminio.», por cantidad 21, por un valor de $27.300,00
Al verificar el detalle de la factura de venta No. CM0000181175, se identifica que la tecnología «Cefalexina Capsulas 500 Mg Caja Plegadiza En Cartulina. Reverso Blanco X 20 Cápsulas En Blister Pvc Transparente Incoloro / Aluminio.» fue facturada por cantidad total de 21, con un valor total de $27.300,00,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</si>
  <si>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«Cefazolina Sódica 1G Polvo Para Reconstituir A Solución Inyectable Caja Con Un Frasco De Vidrio Tipo I Con Cefazolina Sódica Equivalente A Cefazolina 1 Gramo». Dicho elemento fue reclamado y aprobado mediante el radicado No. 10390135 en dos paquetes diferentes así:
En el primer paquete No. 21070, se reclamó la tecnología en salud «Cefazolina Sódica 1G Polvo Para Reconstituir A Solución Inyectable Caja Con Un Frasco De Vidrio Tipo I Con Cefazolina Sódica Equivalente A Cefazolina 1 Gramo», por cantidad 1 por un valor de $15.500,00
Posteriormente, en el segundo paquete No. 25065, se reclamó nuevamente la factura de venta No. CM0000181175 con la tecnología en salud «Cefazolina Sódica 1G Polvo Para Reconstituir A Solución Inyectable Caja Con Un Frasco De Vidrio Tipo I Con Cefazolina Sódica Equivalente A Cefazolina 1 Gramo», por cantidad 1, por un valor de $15.500,00
Al verificar el detalle de la factura de venta No. CM0000181175, se identifica que la tecnología «Cefazolina Sódica 1G Polvo Para Reconstituir A Solución Inyectable Caja Con Un Frasco De Vidrio Tipo I Con Cefazolina Sódica Equivalente A Cefazolina 1 Gramo» fue facturada por cantidad total de 1, con un valor total de $15.500,00,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</si>
  <si>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(4) del elemento reclamado «Cloruro De Sodio 0.9% Bolsa Pvc Atoxico Por 500Ml Mas Bolsa Externa En Polietileno Con Puerto De Inyección De Policarbonato Y Tapón De Siliprene Conector De Pvc Grado Medico Y Tapa». Dicho elemento fue reclamado y aprobado mediante el radicado No. 10390135 en dos paquetes diferentes así:
En el primer paquete No. 21070, se reclamó la tecnología en salud «Cloruro De Sodio 0.9% Bolsa Pvc Atoxico Por 500Ml Mas Bolsa Externa En Polietileno Con Puerto De Inyección De Policarbonato Y Tapón De Siliprene Conector De Pvc Grado Medico Y Tapa», por cantidad 4 por un valor de $15.200,00
Posteriormente, en el segundo paquete No. 25065, se reclamó nuevamente la factura de venta No. CM0000181175 con la tecnología en salud «Cloruro De Sodio 0.9% Bolsa Pvc Atoxico Por 500Ml Mas Bolsa Externa En Polietileno Con Puerto De Inyección De Policarbonato Y Tapón De Siliprene Conector De Pvc Grado Medico Y Tapa», por cantidad 4, por un valor de $15.200,00
Al verificar el detalle de la factura de venta No. CM0000181175, se identifica que la tecnología «Cloruro De Sodio 0.9% Bolsa Pvc Atoxico Por 500Ml Mas Bolsa Externa En Polietileno Con Puerto De Inyección De Policarbonato Y Tapón De Siliprene Conector De Pvc Grado Medico Y Tapa» fue facturada por cantidad total de 4, con un valor total de $15.200,00,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</si>
  <si>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«Cloruro De Sodio Al 0.9% Usp Bolsa De Plástico Grado Medico Con Sobrebolsa De Polietileno De Alta Densidad Por 100 Ml.». Dicho elemento fue reclamado y aprobado mediante el radicado No. 10390135 en dos paquetes diferentes así:
En el primer paquete No. 21070,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CM0000181175 con la tecnología en salud «Cloruro De Sodio Al 0.9% Usp Bolsa De Plástico Grado Medico Con Sobrebolsa De Polietileno De Alta Densidad Por 100 Ml.», por cantidad 1, por un valor de $3.600,00
Al verificar el detalle de la factura de venta No. CM0000181175,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</si>
  <si>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«Consulta de urgencias». Dicho elemento fue reclamado y aprobado mediante el radicado No. 10390135 en dos paquetes diferentes así:
En el primer paquete No. 21070, se reclamó la tecnología en salud «Consulta de urgencias», por cantidad 1 por un valor de $45.300,00
Posteriormente, en el segundo paquete No. 25065, se reclamó nuevamente la factura de venta No. CM0000181175 con la tecnología en salud «Consulta de urgencias», por cantidad 1, por un valor de $45.300,00
Al verificar el detalle de la factura de venta No. CM0000181175,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</si>
  <si>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«Derechos de sala para suturas». Dicho elemento fue reclamado y aprobado mediante el radicado No. 10390135 en dos paquetes diferentes así:
En el primer paquete No. 21070, se reclamó la tecnología en salud «Derechos de sala para suturas», por cantidad 1 por un valor de $37.700,00
Posteriormente, en el segundo paquete No. 25065, se reclamó nuevamente la factura de venta No. CM0000181175 con la tecnología en salud «Derechos de sala para suturas», por cantidad 1, por un valor de $37.700,00
Al verificar el detalle de la factura de venta No. CM0000181175, se identifica que la tecnología «Derechos de sala para suturas» fue facturada por cantidad total de 1, con un valor total de $37.700,00,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</si>
  <si>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«Dexametasona 8 Mg / 2 Ml-Caja Por 100 Ampollas De Vidrio Transparente Tipo I Por 1 Ml Cada Una». Dicho elemento fue reclamado y aprobado mediante el radicado No. 10390135 en dos paquetes diferentes así:
En el primer paquete No. 21070, se reclamó la tecnología en salud «Dexametasona 8 Mg / 2 Ml-Caja Por 100 Ampollas De Vidrio Transparente Tipo I Por 1 Ml Cada Una», por cantidad 1 por un valor de $4.600,00
Posteriormente, en el segundo paquete No. 25065, se reclamó nuevamente la factura de venta No. CM0000181175 con la tecnología en salud «Dexametasona 8 Mg / 2 Ml-Caja Por 100 Ampollas De Vidrio Transparente Tipo I Por 1 Ml Cada Una», por cantidad 1, por un valor de $4.600,00
Al verificar el detalle de la factura de venta No. CM0000181175,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</si>
  <si>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«Dipirona Sódica 2.5G/5Ml Inyectable Caja Por 100 Ampollas De Vidrio Tipo I Color Ambar Por 5Ml». Dicho elemento fue reclamado y aprobado mediante el radicado No. 10390135 en dos paquetes diferentes así:
En el primer paquete No. 21070, se reclamó la tecnología en salud «Dipirona Sódica 2.5G/5Ml Inyectable Caja Por 100 Ampollas De Vidrio Tipo I Color Ambar Por 5Ml», por cantidad 1 por un valor de $2.000,00
Posteriormente, en el segundo paquete No. 25065, se reclamó nuevamente la factura de venta No. CM0000181175 con la tecnología en salud «Dipirona Sódica 2.5G/5Ml Inyectable Caja Por 100 Ampollas De Vidrio Tipo I Color Ambar Por 5Ml», por cantidad 1, por un valor de $2.000,00
Al verificar el detalle de la factura de venta No. CM0000181175, se identifica que la tecnología «Dipirona Sódica 2.5G/5Ml Inyectable Caja Por 100 Ampollas De Vidrio Tipo I Color Ambar Por 5Ml» fue facturada por cantidad total de 1, con un valor total de $2.000,00,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</si>
  <si>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(2) del elemento reclamado «Equipo Macrogoteo» por un valor unitario de $2.800,00 para un total de $5.600,00. Dicho elemento fue reclamado y aprobado mediante el radicado No. 10390135 en dos paquetes diferentes así:
En el primer paquete No. 21070, se reclamó el valor de la tecnología en salud «Equipo Macrogoteo», por cantidad de 2 unidades por un valor de $5.600,00, pero se aprobó 1 por valor de $2.800,00
Posteriormente, en el segundo paquete No. 25065, se reclamó nuevamente la tecnología antes mencionada, por cantidad 2, por un valor de $5.600,00. No obstante, el ID 60817317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</si>
  <si>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(2) del elemento reclamado «Jelco N. 18» por un valor unitario de $3.500,00 para un total de $7.000,00. Dicho elemento fue reclamado y aprobado mediante el radicado No. 10390135 en dos paquetes diferentes así:
En el primer paquete No. 21070, se reclamó el valor de la tecnología en salud «Jelco N.18», por cantidad de 2 unidades por un valor de $7.000,00, pero se aprobó 1 por valor de $3.500,00
Posteriormente, en el segundo paquete No. 25065, se reclamó nuevamente la tecnología antes mencionada, por cantidad 2, por un valor de $7.000,00. No obstante, el ID 60817316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</si>
  <si>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«Jeringa X 10Ml». Dicho elemento fue reclamado y aprobado mediante el radicado No. 10390135 en dos paquetes diferentes así:
En el primer paquete No. 21070, se reclamó la tecnología en salud «Jeringa X 10Ml», por cantidad 1 por un valor de $800,00
Posteriormente, en el segundo paquete No. 25065, se reclamó nuevamente la factura de venta No. CM0000181175 con la tecnología en salud «Jeringa X 10Ml», por cantidad 1, por un valor de $800,00
Al verificar el detalle de la factura de venta No. CM0000181175, se identifica que la tecnología «Jeringa X 10Ml» fue facturada por cantidad total de 1, con un valor total de $800,00,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</si>
  <si>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«Sutura». Dicho elemento fue reclamado y aprobado mediante el radicado No. 10390135 en dos paquetes diferentes así:
En el primer paquete No. 21070, se reclamó la tecnología en salud «Sutura», por cantidad 1 por un valor de $12.900,00
Posteriormente, en el segundo paquete No. 25065, se reclamó nuevamente la factura de venta No. CM0000181175 con la tecnología en salud «Sutura», por cantidad 1, por un valor de $12.900,00
Al verificar el detalle de la factura de venta No. CM0000181175, se identifica que la tecnología «Sutura» fue facturada por cantidad total de 1, con un valor total de $12.900,00,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</si>
  <si>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CM0000181175, registra cantidad (1) del elemento reclamado «Vacuna Antitetánica Caja Con Un Vial Por 0. 5Ml. Vial De Vidrio Borosilicato Tipo I Tapón De Clorobutilo Sello De Aluminio .». Dicho elemento fue reclamado y aprobado mediante el radicado No. 10390135 en dos paquetes diferentes así:
En el primer paquete No. 21070, se reclamó la tecnología en salud «Vacuna Antitetánica Caja Con Un Vial Por 0. 5Ml. Vial De Vidrio Borosilicato Tipo I Tapón De Clorobutilo Sello De Aluminio .», por cantidad 1 por un valor de $11.500,00
Posteriormente, en el segundo paquete No. 25065, se reclamó nuevamente la factura de venta No. CM0000181175 con la tecnología en salud «Vacuna Antitetánica Caja Con Un Vial Por 0. 5Ml. Vial De Vidrio Borosilicato Tipo I Tapón De Clorobutilo Sello De Aluminio .», por cantidad 1, por un valor de $11.500,00
Al verificar el detalle de la factura de venta No. CM0000181175, se identifica que la tecnología «Vacuna Antitetánica Caja Con Un Vial Por 0. 5Ml. Vial De Vidrio Borosilicato Tipo I Tapón De Clorobutilo Sello De Aluminio .» fue facturada por cantidad total de 1, con un valor total de $11.500,00,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</si>
  <si>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CM0000181540, registra cantidad (2) del elemento reclamado «Cloruro De Sodio Al 0.9% Usp Bolsa De Plástico Grado Medico Con Sobrebolsa De Polietileno De Alta Densidad Por 100 Ml.». Dicho elemento fue reclamado y aprobado mediante el radicado No. 10390140 en dos paquetes diferentes así:
En el primer paquete No. 21070, se reclamó la tecnología en salud «Cloruro De Sodio Al 0.9% Usp Bolsa De Plástico Grado Medico Con Sobrebolsa De Polietileno De Alta Densidad Por 100 Ml.», por cantidad 2 por un valor de $7.200,00
Posteriormente, en el segundo paquete No. 25065, se reclamó nuevamente la factura de venta No. CM0000181540 con la tecnología en salud «Cloruro De Sodio Al 0.9% Usp Bolsa De Plástico Grado Medico Con Sobrebolsa De Polietileno De Alta Densidad Por 100 Ml.», por cantidad 2, por un valor de $7.200,00
Al verificar el detalle de la factura de venta No. CM0000181540, se identifica que la tecnología «Cloruro De Sodio Al 0.9% Usp Bolsa De Plástico Grado Medico Con Sobrebolsa De Polietileno De Alta Densidad Por 100 Ml.» fue facturada por cantidad total de 2, con un valor total de $7.200,00,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</si>
  <si>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CM0000181540, registra cantidad (1) del elemento reclamado «Consulta de urgencias». Dicho elemento fue reclamado y aprobado mediante el radicado No. 10390140 en dos paquetes diferentes así:
En el primer paquete No. 21070, se reclamó la tecnología en salud «Consulta de urgencias», por cantidad 1 por un valor de $45.300,00
Posteriormente, en el segundo paquete No. 25065, se reclamó nuevamente la factura de venta No. CM0000181540 con la tecnología en salud «Consulta de urgencias», por cantidad 1, por un valor de $45.300,00
Al verificar el detalle de la factura de venta No. CM0000181540,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</si>
  <si>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CM0000181540, registra cantidad (1) del elemento reclamado «Dexametasona 8 Mg / 2 Ml-Caja Por 100 Ampollas De Vidrio Transparente Tipo I Por 1 Ml Cada Una». Dicho elemento fue reclamado y aprobado mediante el radicado No. 10390140 en dos paquetes diferentes así:
En el primer paquete No. 21070, se reclamó la tecnología en salud «Dexametasona 8 Mg / 2 Ml-Caja Por 100 Ampollas De Vidrio Transparente Tipo I Por 1 Ml Cada Una», por cantidad 1 por un valor de $4.600,00
Posteriormente, en el segundo paquete No. 25065, se reclamó nuevamente la factura de venta No. CM0000181540 con la tecnología en salud «Dexametasona 8 Mg / 2 Ml-Caja Por 100 Ampollas De Vidrio Transparente Tipo I Por 1 Ml Cada Una», por cantidad 1, por un valor de $4.600,00
Al verificar el detalle de la factura de venta No. CM0000181540,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</si>
  <si>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CM0000181540, registra cantidad (1) del elemento reclamado «Diclofenaco Sodico 75 Mg/ 3 Ml Caja X 10 Ampollas De Vidrio Tipo I Incoloro X 3 Ml C/U». Dicho elemento fue reclamado y aprobado mediante el radicado No. 10390140 en dos paquetes diferentes así:
En el primer paquete No. 21070, se reclamó la tecnología en salud «Diclofenaco Sodico 75 Mg/ 3 Ml Caja X 10 Ampollas De Vidrio Tipo I Incoloro X 3 Ml C/U», por cantidad 1 por un valor de $2.200,00
Posteriormente, en el segundo paquete No. 25065, se reclamó nuevamente la factura de venta No. CM0000181540 con la tecnología en salud «Diclofenaco Sodico 75 Mg/ 3 Ml Caja X 10 Ampollas De Vidrio Tipo I Incoloro X 3 Ml C/U», por cantidad 1, por un valor de $2.200,00
Al verificar el detalle de la factura de venta No. CM0000181540, se identifica que la tecnología «Diclofenaco Sodico 75 Mg/ 3 Ml Caja X 10 Ampollas De Vidrio Tipo I Incoloro X 3 Ml C/U» fue facturada por cantidad total de 1, con un valor total de $2.200,00,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</si>
  <si>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CM0000181540, registra cantidad (1) del elemento reclamado «Dipirona Sódica 2.5G/5Ml Inyectable Caja Por 100 Ampollas De Vidrio Tipo I Color Ambar Por 5Ml». Dicho elemento fue reclamado y aprobado mediante el radicado No. 10390140 en dos paquetes diferentes así:
En el primer paquete No. 21070, se reclamó la tecnología en salud «Dipirona Sódica 2.5G/5Ml Inyectable Caja Por 100 Ampollas De Vidrio Tipo I Color Ambar Por 5Ml», por cantidad 1 por un valor de $2.000,00
Posteriormente, en el segundo paquete No. 25065, se reclamó nuevamente la factura de venta No. CM0000181540 con la tecnología en salud «Dipirona Sódica 2.5G/5Ml Inyectable Caja Por 100 Ampollas De Vidrio Tipo I Color Ambar Por 5Ml», por cantidad 1, por un valor de $2.000,00
Al verificar el detalle de la factura de venta No. CM0000181540, se identifica que la tecnología «Dipirona Sódica 2.5G/5Ml Inyectable Caja Por 100 Ampollas De Vidrio Tipo I Color Ambar Por 5Ml» fue facturada por cantidad total de 1, con un valor total de $2.000,00,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</si>
  <si>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CM0000181540, registra cantidad (1) del elemento reclamado «Equipo macrogoteo». Dicho elemento fue reclamado y aprobado mediante el radicado No. 10390140 en dos paquetes diferentes así:
En el primer paquete No. 21070, se reclamó la tecnología en salud «Equipo macrogoteo», por cantidad 1 por un valor de $2.800,00
Posteriormente, en el segundo paquete No. 25065, se reclamó nuevamente la factura de venta No. CM0000181540 con la tecnología en salud «Equipo macrogoteo», por cantidad 1, por un valor de $2.800,00
.Al verificar el detalle de la factura de venta No. CM0000181540, se identifica que la tecnología «Equipo macrogoteo» fue facturada por cantidad total de 1, con un valor total de $2.800,00,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</si>
  <si>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CM0000181540, registra cantidad (1) del elemento reclamado «Jelco No18 Ref4035». Dicho elemento fue reclamado y aprobado mediante el radicado No. 10390140 en dos paquetes diferentes así:
En el primer paquete No. 21070, se reclamó la tecnología en salud «Jelco No18 Ref4035», por cantidad 1 por un valor de $3.500,00
Posteriormente, en el segundo paquete No. 25065, se reclamó nuevamente la factura de venta No. CM0000181540 con la tecnología en salud «Jelco No18 Ref4035», por cantidad 1, por un valor de $3.500,00
Al verificar el detalle de la factura de venta No. CM0000181540, se identifica que la tecnología «Jelco No18 Ref4035» fue facturada por cantidad total de 1, con un valor total de $3.500,00,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</si>
  <si>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CM0000181540, registra cantidad (2) del elemento reclamado «Jeringa X 10Ml». Dicho elemento fue reclamado y aprobado mediante el radicado No. 10390140 en dos paquetes diferentes así:
En el primer paquete No. 21070, se reclamó la tecnología en salud «Jeringa X 10Ml», por cantidad 2 por un valor de $1.600,00
Posteriormente, en el segundo paquete No. 25065, se reclamó nuevamente la factura de venta No. CM0000181540 con la tecnología en salud «Jeringa X 10Ml», por cantidad 2, por un valor de $1.600,00
Al verificar el detalle de la factura de venta No. CM0000181540, se identifica que la tecnología «Jeringa X 10Ml» fue facturada por cantidad total de 2, con un valor total de $1.600,00,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</si>
  <si>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(2) del elemento reclamado «Cloruro De Sodio Al 0.9% Usp Bolsa De Plástico Grado Medico Con Sobrebolsa De Polietileno De Alta Densidad Por 100 Ml.». Dicho elemento fue reclamado y aprobado mediante el radicado No. 10390155 en dos paquetes diferentes así:
En el primer paquete No. 21070, se reclamó la tecnología en salud «Cloruro De Sodio Al 0.9% Usp Bolsa De Plástico Grado Medico Con Sobrebolsa De Polietileno De Alta Densidad Por 100 Ml.», por cantidad 2 por un valor de $7.200,00
Posteriormente, en el segundo paquete No. 25065, se reclamó nuevamente la factura de venta No. CM0000182209 con la tecnología en salud «Cloruro De Sodio Al 0.9% Usp Bolsa De Plástico Grado Medico Con Sobrebolsa De Polietileno De Alta Densidad Por 100 Ml.», por cantidad 2, por un valor de $7.200,00
Al verificar el detalle de la factura de venta No. CM0000182209, se identifica que la tecnología «Cloruro De Sodio Al 0.9% Usp Bolsa De Plástico Grado Medico Con Sobrebolsa De Polietileno De Alta Densidad Por 100 Ml.» fue facturada por cantidad total de 2, con un valor total de $7.200,00,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</si>
  <si>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«Consulta de urgencias». Dicho elemento fue reclamado y aprobado mediante el radicado No. 10390155 en dos paquetes diferentes así:
En el primer paquete No. 21070, se reclamó la tecnología en salud «Consulta de urgencias», por cantidad 1 por un valor de $45.300,00
Posteriormente, en el segundo paquete No. 25065, se reclamó nuevamente la factura de venta No. CM0000182209 con la tecnología en salud «Consulta de urgencias», por cantidad 1, por un valor de $45.300,00
Al verificar el detalle de la factura de venta No. CM0000182209,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</si>
  <si>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«Cuadro hemático o hemograma hematocrito y leucograma». Dicho elemento fue reclamado y aprobado mediante el radicado No. 10390155 en dos paquetes diferentes así:
En el primer paquete No. 21070, se reclamó la tecnología en salud «Cuadro hemático o hemograma hematocrito y leucograma», por cantidad 1 por un valor de $19.100,00
Posteriormente, en el segundo paquete No. 25065, se reclamó nuevamente la factura de venta No. CM0000182209 con la tecnología en salud «Cuadro hemático o hemograma hematocrito y leucograma», por cantidad 1, por un valor de $19.100,00
Al verificar el detalle de la factura de venta No. CM0000182209, se identifica que la tecnología «Cuadro hemático o hemograma hematocrito y leucograma» fue facturada por cantidad total de 1, con un valor total de $19.100,00,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</si>
  <si>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«Dexametasona 8 Mg / 2 Ml-Caja Por 100 Ampollas De Vidrio Transparente Tipo I Por 1 Ml Cada Una». Dicho elemento fue reclamado y aprobado mediante el radicado No. 10390155 en dos paquetes diferentes así:
En el primer paquete No. 21070, se reclamó la tecnología en salud «Dexametasona 8 Mg / 2 Ml-Caja Por 100 Ampollas De Vidrio Transparente Tipo I Por 1 Ml Cada Una», por cantidad 1 por un valor de $4.600,00
Posteriormente, en el segundo paquete No. 25065, se reclamó nuevamente la factura de venta No. CM0000182209 con la tecnología en salud «Dexametasona 8 Mg / 2 Ml-Caja Por 100 Ampollas De Vidrio Transparente Tipo I Por 1 Ml Cada Una», por cantidad 1, por un valor de $4.600,00
Al verificar el detalle de la factura de venta No. CM0000182209,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</si>
  <si>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«Diclofenaco Sodico 75 Mg/ 3 Ml Caja X 10 Ampollas De Vidrio Tipo I Incoloro X 3 Ml C/U». Dicho elemento fue reclamado y aprobado mediante el radicado No. 10390155 en dos paquetes diferentes así:
En el primer paquete No. 21070, se reclamó la tecnología en salud «Diclofenaco Sodico 75 Mg/ 3 Ml Caja X 10 Ampollas De Vidrio Tipo I Incoloro X 3 Ml C/U», por cantidad 1 por un valor de $2.200,00
Posteriormente, en el segundo paquete No. 25065, se reclamó nuevamente la factura de venta No. CM0000182209 con la tecnología en salud «Diclofenaco Sodico 75 Mg/ 3 Ml Caja X 10 Ampollas De Vidrio Tipo I Incoloro X 3 Ml C/U», por cantidad 1, por un valor de $2.200,00
Al verificar el detalle de la factura de venta No. CM0000182209, se identifica que la tecnología «Diclofenaco Sodico 75 Mg/ 3 Ml Caja X 10 Ampollas De Vidrio Tipo I Incoloro X 3 Ml C/U» fue facturada por cantidad total de 1, con un valor total de $2.200,00,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</si>
  <si>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«Dipirona Sódica 2.5G/5Ml Inyectable Caja Por 100 Ampollas De Vidrio Tipo I Color Ambar Por 5Ml». Dicho elemento fue reclamado y aprobado mediante el radicado No. 10390155 en dos paquetes diferentes así:
En el primer paquete No. 21070, se reclamó la tecnología en salud «Dipirona Sódica 2.5G/5Ml Inyectable Caja Por 100 Ampollas De Vidrio Tipo I Color Ambar Por 5Ml», por cantidad 1 por un valor de $2.000,00
Posteriormente, en el segundo paquete No. 25065, se reclamó nuevamente la factura de venta No. CM0000182209 con la tecnología en salud «Dipirona Sódica 2.5G/5Ml Inyectable Caja Por 100 Ampollas De Vidrio Tipo I Color Ambar Por 5Ml», por cantidad 1, por un valor de $2.000,00
Al verificar el detalle de la factura de venta No. CM0000182209, se identifica que la tecnología «Dipirona Sódica 2.5G/5Ml Inyectable Caja Por 100 Ampollas De Vidrio Tipo I Color Ambar Por 5Ml» fue facturada por cantidad total de 1, con un valor total de $2.000,00,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</si>
  <si>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(2) del elemento reclamado «Equipo Macrogoteo» por un valor unitario de $2.800,00 para un total de $5.600,00. Dicho elemento fue reclamado y aprobado mediante el radicado No. 10390155 en dos paquetes diferentes así:
En el primer paquete No. 21070, se reclamó el valor de la tecnología en salud «Equipo Macrogoteo», por cantidad de 2 unidades por un valor de $5.600,00, pero se aprobó 1 por valor de $2.800,00
Posteriormente, en el segundo paquete No. 25065, se reclamó nuevamente la tecnología antes mencionada, por cantidad 2, por un valor de $5.600,00. No obstante, el ID 60817664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</si>
  <si>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«Jelco No18 Ref4035». Dicho elemento fue reclamado y aprobado mediante el radicado No. 10390155 en dos paquetes diferentes así:
En el primer paquete No. 21070, se reclamó la tecnología en salud «Jelco No18 Ref4035», por cantidad 1 por un valor de $3.500,00
Posteriormente, en el segundo paquete No. 25065, se reclamó nuevamente la factura de venta No. CM0000182209 con la tecnología en salud «Jelco No18 Ref4035», por cantidad 1, por un valor de $3.500,00
Al verificar el detalle de la factura de venta No. CM0000182209, se identifica que la tecnología «Jelco No18 Ref4035» fue facturada por cantidad total de 1, con un valor total de $3.500,00,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</si>
  <si>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«Jeringa X 10Ml». Dicho elemento fue reclamado y aprobado mediante el radicado No. 10390155 en dos paquetes diferentes así:
En el primer paquete No. 21070, se reclamó la tecnología en salud «Jeringa X 10Ml», por cantidad 1 por un valor de $1.600,00
Posteriormente, en el segundo paquete No. 25065, se reclamó nuevamente la factura de venta No. CM0000182209 con la tecnología en salud «Jeringa X 10Ml», por cantidad 1, por un valor de $1.600,00
Al verificar el detalle de la factura de venta No. CM0000182209, se identifica que la tecnología «Jeringa X 10Ml» fue facturada por cantidad total de 1, con un valor total de $1.600,00,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</si>
  <si>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«Parcial de orina, incluido sedimento». Dicho elemento fue reclamado y aprobado mediante el radicado No. 10390155 en dos paquetes diferentes así:
En el primer paquete No. 21070, se reclamó la tecnología en salud «Parcial de orina, incluido sedimento», por cantidad 1 por un valor de $12.200,00
Posteriormente, en el segundo paquete No. 25065, se reclamó nuevamente la factura de venta No. CM0000182209 con la tecnología en salud «Parcial de orina, incluido sedimento», por cantidad 1, por un valor de $12.200,00
Al verificar el detalle de la factura de venta No. CM0000182209, se identifica que la tecnología «Parcial de orina, incluido sedimento» fue facturada por cantidad total de 1, con un valor total de $12.200,00,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</si>
  <si>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«Pelvis, cadera, articulaciones sacro ilíacas y coxo femorales». Dicho elemento fue reclamado y aprobado mediante el radicado No. 10390155 en dos paquetes diferentes así:
En el primer paquete No. 21070, se reclamó la tecnología en salud «Pelvis, cadera, articulaciones sacro ilíacas y coxo femorales», por cantidad 1 por un valor de $42.700,00
Posteriormente, en el segundo paquete No. 25065, se reclamó nuevamente la factura de venta No. CM0000182209 con la tecnología en salud «Pelvis, cadera, articulaciones sacro ilíacas y coxo femorales», por cantidad 1, por un valor de $42.700,0
Al verificar el detalle de la factura de venta No. CM0000182209, se identifica que la tecnología «Pelvis, cadera, articulaciones sacro ilíacas y coxo femorales» fue facturada por cantidad total de 1, con un valor total de $42.700,00,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</si>
  <si>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CM0000182209, registra cantidad (1) del elemento reclamado «Tórax (PA o P A y lateral), reja costal». Dicho elemento fue reclamado y aprobado mediante el radicado No. 10390155 en dos paquetes diferentes así:
En el primer paquete No. 21070, se reclamó la tecnología en salud «Tórax (PA o P A y lateral), reja costal», por cantidad 1 por un valor de $55.100,00
Posteriormente, en el segundo paquete No. 25065, se reclamó nuevamente la factura de venta No. CM0000182209 con la tecnología en salud «Tórax (PA o P A y lateral), reja costal», por cantidad 1, por un valor de $55.100,00
Al verificar el detalle de la factura de venta No. CM0000182209, se identifica que la tecnología «Tórax (PA o P A y lateral), reja costal» fue facturada por cantidad total de 1, con un valor total de $55.100,00,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</si>
  <si>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(2) del elemento reclamado «Cloruro De Sodio Al 0.9% Usp Bolsa De Plástico Grado Medico Con Sobrebolsa De Polietileno De Alta Densidad Por 100 Ml.». Dicho elemento fue reclamado y aprobado mediante el radicado No. 10390159 en dos paquetes diferentes así:
En el primer paquete No. 21070, se reclamó la tecnología en salud «Cloruro De Sodio Al 0.9% Usp Bolsa De Plástico Grado Medico Con Sobrebolsa De Polietileno De Alta Densidad Por 100 Ml.», por cantidad 2 por un valor de $7.200,00
Posteriormente, en el segundo paquete No. 25065, se reclamó nuevamente la factura de venta No. CM0000181838 con la tecnología en salud «Cloruro De Sodio Al 0.9% Usp Bolsa De Plástico Grado Medico Con Sobrebolsa De Polietileno De Alta Densidad Por 100 Ml.», por cantidad 2, por un valor de $7.200,00
Al verificar el detalle de la factura de venta No. CM0000181838, se identifica que la tecnología «Cloruro De Sodio Al 0.9% Usp Bolsa De Plástico Grado Medico Con Sobrebolsa De Polietileno De Alta Densidad Por 100 Ml.» fue facturada por cantidad total de 2, con un valor total de $7.200,00,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</si>
  <si>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(1) del elemento reclamado «Consulta de urgencias». Dicho elemento fue reclamado y aprobado mediante el radicado No. 10390159 en dos paquetes diferentes así:
En el primer paquete No. 21070, se reclamó la tecnología en salud «Consulta de urgencias», por cantidad 1 por un valor de $45.300,00
Posteriormente, en el segundo paquete No. 25065, se reclamó nuevamente la factura de venta No. CM0000181838 con la tecnología en salud «Consulta de urgencias», por cantidad 1, por un valor de $45.300,00
Al verificar el detalle de la factura de venta No. CM0000181838,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</si>
  <si>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(1) del elemento reclamado «Dexametasona 8 Mg / 2 Ml-Caja Por 100 Ampollas De Vidrio Transparente Tipo I Por 1 Ml Cada Una». Dicho elemento fue reclamado y aprobado mediante el radicado No. 10390159 en dos paquetes diferentes así:
En el primer paquete No. 21070, se reclamó la tecnología en salud «Dexametasona 8 Mg / 2 Ml-Caja Por 100 Ampollas De Vidrio Transparente Tipo I Por 1 Ml Cada Una», por cantidad 1 por un valor de $4.600,00
Posteriormente, en el segundo paquete No. 25065, se reclamó nuevamente la factura de venta No. CM0000181838 con la tecnología en salud «Dexametasona 8 Mg / 2 Ml-Caja Por 100 Ampollas De Vidrio Transparente Tipo I Por 1 Ml Cada Una», por cantidad 1, por un valor de $4.600,00
Al verificar el detalle de la factura de venta No. CM0000181838,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</si>
  <si>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(1) del elemento reclamado «Diclofenaco Sodico 75 Mg/ 3 Ml Caja X 10 Ampollas De Vidrio Tipo I Incoloro X 3 Ml C/U». Dicho elemento fue reclamado y aprobado mediante el radicado No. 10390159 en dos paquetes diferentes así:
En el primer paquete No. 21070, se reclamó la tecnología en salud «Diclofenaco Sodico 75 Mg/ 3 Ml Caja X 10 Ampollas De Vidrio Tipo I Incoloro X 3 Ml C/U», por cantidad 1 por un valor de $2.200,00
Posteriormente, en el segundo paquete No. 25065, se reclamó nuevamente la factura de venta No. CM0000181838 con la tecnología en salud «Diclofenaco Sodico 75 Mg/ 3 Ml Caja X 10 Ampollas De Vidrio Tipo I Incoloro X 3 Ml C/U», por cantidad 1, por un valor de $2.200,00
Al verificar el detalle de la factura de venta No. CM0000181838, se identifica que la tecnología «Diclofenaco Sodico 75 Mg/ 3 Ml Caja X 10 Ampollas De Vidrio Tipo I Incoloro X 3 Ml C/U» fue facturada por cantidad total de 1, con un valor total de $2.200,00,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</si>
  <si>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(1) del elemento reclamado «Dipirona Sódica 2.5G/5Ml Inyectable Caja Por 100 Ampollas De Vidrio Tipo I Color Ambar Por 5Ml». Dicho elemento fue reclamado y aprobado mediante el radicado No. 10390159 en dos paquetes diferentes así:
En el primer paquete No. 21070, se reclamó la tecnología en salud «Dipirona Sódica 2.5G/5Ml Inyectable Caja Por 100 Ampollas De Vidrio Tipo I Color Ambar Por 5Ml», por cantidad 1 por un valor de $2.000,00
Posteriormente, en el segundo paquete No. 25065, se reclamó nuevamente la factura de venta No. CM0000181838 con la tecnología en salud «Dipirona Sódica 2.5G/5Ml Inyectable Caja Por 100 Ampollas De Vidrio Tipo I Color Ambar Por 5Ml», por cantidad 1, por un valor de $2.000,00
Al verificar el detalle de la factura de venta No. CM0000181838, se identifica que la tecnología «Dipirona Sódica 2.5G/5Ml Inyectable Caja Por 100 Ampollas De Vidrio Tipo I Color Ambar Por 5Ml» fue facturada por cantidad total de 1, con un valor total de $2.000,00,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</si>
  <si>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(1) del elemento reclamado «Equipo macrogoteo». Dicho elemento fue reclamado y aprobado mediante el radicado No. 10390159 en dos paquetes diferentes así:
En el primer paquete No. 21070, se reclamó la tecnología en salud «Equipo macrogoteo», por cantidad 1 por un valor de $2.800,00
Posteriormente, en el segundo paquete No. 25065, se reclamó nuevamente la factura de venta No. CM0000181838 con la tecnología en salud «Equipo macrogoteo», por cantidad 1, por un valor de $2.800,00
Al verificar el detalle de la factura de venta No. CM0000181838, se identifica que la tecnología «Equipo macrogoteo» fue facturada por cantidad total de 1, con un valor total de $2.800,00,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</si>
  <si>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(1) del elemento reclamado «Jelco No18 Ref4035». Dicho elemento fue reclamado y aprobado mediante el radicado No. 10390159 en dos paquetes diferentes así:
En el primer paquete No. 21070, se reclamó la tecnología en salud «Jelco No18 Ref4035», por cantidad 1 por un valor de $3.500,00
Posteriormente, en el segundo paquete No. 25065, se reclamó nuevamente la factura de venta No. CM0000181838 con la tecnología en salud «Jelco No18 Ref4035», por cantidad 1, por un valor de $3.500,00
Al verificar el detalle de la factura de venta No. CM0000181838, se identifica que la tecnología «Jelco No18 Ref4035» fue facturada por cantidad total de 1, con un valor total de $3.500,00,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</si>
  <si>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(2) del elemento reclamado «Jeringa X 10Ml». Dicho elemento fue reclamado y aprobado mediante el radicado No. 10390159 en dos paquetes diferentes así:
En el primer paquete No. 21070, se reclamó la tecnología en salud «Jeringa X 10Ml», por cantidad 2 por un valor de $1.600,00
Posteriormente, en el segundo paquete No. 25065, se reclamó nuevamente la factura de venta No. CM0000181838 con la tecnología en salud «Jeringa X 10Ml», por cantidad 2, por un valor de $1.600,00
Al verificar el detalle de la factura de venta No. CM0000181838, se identifica que la tecnología «Jeringa X 10Ml» fue facturada por cantidad total de 2, con un valor total de $1.600,00,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</si>
  <si>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CM0000181838, registra cantidad (1) del elemento reclamado «Tórax (PA o P A y lateral), reja costal». Dicho elemento fue reclamado y aprobado mediante el radicado No. 10390159 en dos paquetes diferentes así:
En el primer paquete No. 21070, se reclamó la tecnología en salud «Tórax (PA o P A y lateral), reja costal», por cantidad 1 por un valor de $55.100,00
Posteriormente, en el segundo paquete No. 25065, se reclamó nuevamente la factura de venta No. CM0000181838 con la tecnología en salud «Tórax (PA o P A y lateral), reja costal», por cantidad 1, por un valor de $55.100,00
Al verificar el detalle de la factura de venta No. CM0000181838, se identifica que la tecnología «Tórax (PA o P A y lateral), reja costal» fue facturada por cantidad total de 1, con un valor total de $55.100,00,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</si>
  <si>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«Pelvis, cadera, articulaciones sacro ilíacas y coxo femorales». Dicho elemento fue reclamado y aprobado mediante el radicado No. 10390161 en dos paquetes diferentes así:
En el primer paquete No. 21070, se reclamó la tecnología en salud «Pelvis, cadera, articulaciones sacro ilíacas y coxo femorales», por cantidad 1 por un valor de $42.700,00
Posteriormente, en el segundo paquete No. 25065, se reclamó nuevamente la factura de venta No. CM0000182665 con la tecnología en salud «Pelvis, cadera, articulaciones sacro ilíacas y coxo femorales», por cantidad 1, por un valor de $42.700,00
Al verificar el detalle de la factura de venta No. CM0000182665, se identifica que la tecnología «Pelvis, cadera, articulaciones sacro ilíacas y coxo femorales» fue facturada por cantidad total de 1, con un valor total de $42.700,00,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</si>
  <si>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«Dexametasona 8 Mg / 2 Ml-Caja Por 100 Ampollas De Vidrio Transparente Tipo I Por 1 Ml Cada Una». Dicho elemento fue reclamado y aprobado mediante el radicado No. 10390161 en dos paquetes diferentes así:
En el primer paquete No. 21070, se reclamó la tecnología en salud «Dexametasona 8 Mg / 2 Ml-Caja Por 100 Ampollas De Vidrio Transparente Tipo I Por 1 Ml Cada Una», por cantidad 1 por un valor de $4.600,00
Posteriormente, en el segundo paquete No. 25065, se reclamó nuevamente la factura de venta No. CM0000182665 con la tecnología en salud «Dexametasona 8 Mg / 2 Ml-Caja Por 100 Ampollas De Vidrio Transparente Tipo I Por 1 Ml Cada Una», por cantidad 1, por un valor de $4.600,00
Al verificar el detalle de la factura de venta No. CM0000182665,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</si>
  <si>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«Diclofenaco Sodico 75 Mg/ 3 Ml Caja X 10 Ampollas De Vidrio Tipo I Incoloro X 3 Ml C/U». Dicho elemento fue reclamado y aprobado mediante el radicado No. 10390161 en dos paquetes diferentes así:
En el primer paquete No. 21070, se reclamó la tecnología en salud «Diclofenaco Sodico 75 Mg/ 3 Ml Caja X 10 Ampollas De Vidrio Tipo I Incoloro X 3 Ml C/U», por cantidad 1 por un valor de $2.200,00
Posteriormente, en el segundo paquete No. 25065, se reclamó nuevamente la factura de venta No. CM0000182665 con la tecnología en salud «Diclofenaco Sodico 75 Mg/ 3 Ml Caja X 10 Ampollas De Vidrio Tipo I Incoloro X 3 Ml C/U», por cantidad 1, por un valor de $2.200,00
Al verificar el detalle de la factura de venta No. CM0000182665, se identifica que la tecnología «Diclofenaco Sodico 75 Mg/ 3 Ml Caja X 10 Ampollas De Vidrio Tipo I Incoloro X 3 Ml C/U» fue facturada por cantidad total de 1, con un valor total de $2.200,00,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</si>
  <si>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«Catéter Válvula Clearl Pto De Inye». Dicho elemento fue reclamado y aprobado mediante el radicado No. 10390161 en dos paquetes diferentes así:
En el primer paquete No. 21070, se reclamó la tecnología en salud «Catéter Válvula Clearl Pto De Inye», por cantidad 1 por un valor de $5.300,00
Posteriormente, en el segundo paquete No. 25065, se reclamó nuevamente la factura de venta No. CM0000182665 con la tecnología en salud «Catéter Válvula Clearl Pto De Inye», por cantidad 1, por un valor de $5.300,00
Al verificar el detalle de la factura de venta No. CM0000182665, se identifica que la tecnología «Catéter Válvula Clearl Pto De Inye» fue facturada por cantidad total de 1, con un valor total de $5.300,00,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</si>
  <si>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«Cloruro De Sodio Al 0.9% Usp Bolsa De Plástico Grado Medico Con Sobrebolsa De Polietileno De Alta Densidad Por 100 Ml.». Dicho elemento fue reclamado y aprobado mediante el radicado No. 10390161 en dos paquetes diferentes así:
En el primer paquete No. 21070,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CM0000182665 con la tecnología en salud «Cloruro De Sodio Al 0.9% Usp Bolsa De Plástico Grado Medico Con Sobrebolsa De Polietileno De Alta Densidad Por 100 Ml.», por cantidad 1, por un valor de $3.600.00
Al verificar el detalle de la factura de venta No. CM0000182665,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</si>
  <si>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«Jelco No18 Ref4035». Dicho elemento fue reclamado y aprobado mediante el radicado No. 10390161 en dos paquetes diferentes así:
En el primer paquete No. 21070, se reclamó la tecnología en salud «Jelco No18 Ref4035», por cantidad 1 por un valor de $3.500,00
Posteriormente, en el segundo paquete No. 25065, se reclamó nuevamente la factura de venta No. CM0000182665 con la tecnología en salud «Jelco No18 Ref4035», por cantidad 1, por un valor de $3.500,00
Al verificar el detalle de la factura de venta No. CM0000182665, se identifica que la tecnología «Jelco No18 Ref4035» fue facturada por cantidad total de 1, con un valor total de $3.500,00,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</si>
  <si>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(15) del elemento reclamado «Naproxeno 250 Mg Comprimidos Caja Por 300 Tabletas En Blister Pvc/Alu X 10 Tabletas Para Unidosis (Uso Institucional)». Dicho elemento fue reclamado y aprobado mediante el radicado No. 10390161 en dos paquetes diferentes así:
En el primer paquete No. 21070, se reclamó la tecnología en salud «Naproxeno 250 Mg Comprimidos Caja Por 300 Tabletas En Blister Pvc/Alu X 10 Tabletas Para Unidosis (Uso Institucional)», por cantidad 15 por un valor de $8.100,00
Posteriormente, en el segundo paquete No. 25065, se reclamó nuevamente la factura de venta No. CM0000182665 con la tecnología en salud «Naproxeno 250 Mg Comprimidos Caja Por 300 Tabletas En Blister Pvc/Alu X 10 Tabletas Para Unidosis (Uso Institucional)», por cantidad 15, por un valor de $8.100,00
Al verificar el detalle de la factura de venta No. CM0000182665, se identifica que la tecnología «Naproxeno 250 Mg Comprimidos Caja Por 300 Tabletas En Blister Pvc/Alu X 10 Tabletas Para Unidosis (Uso Institucional)» fue facturada por cantidad total de 15, con un valor total de $8.100,00,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</si>
  <si>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«Columna lumbosacra». Dicho elemento fue reclamado y aprobado mediante el radicado No. 10390161 en dos paquetes diferentes así:
En el primer paquete No. 21070, se reclamó la tecnología en salud «Columna lumbosacra», por cantidad 1 por un valor de $77.600,00
Posteriormente, en el segundo paquete No. 25065, se reclamó nuevamente la factura de venta No. CM0000182665 con la tecnología en salud «Columna lumbosacra», por cantidad 1, por un valor de $77.600,00
Al verificar el detalle de la factura de venta No. CM0000182665, se identifica que la tecnología «Columna lumbosacra» fue facturada por cantidad total de 1, con un valor total de $77.600,00,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</si>
  <si>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«Consulta de urgencias». Dicho elemento fue reclamado y aprobado mediante el radicado No. 10390161 en dos paquetes diferentes así:
En el primer paquete No. 21070, se reclamó la tecnología en salud «Consulta de urgencias», por cantidad 1 por un valor de $45.300,00
Posteriormente, en el segundo paquete No. 25065, se reclamó nuevamente la factura de venta No. CM0000182665 con la tecnología en salud «Consulta de urgencias», por cantidad 1, por un valor de $45.300,00
Al verificar el detalle de la factura de venta No. CM0000182665,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</si>
  <si>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«Jeringa X 10Ml». Dicho elemento fue reclamado y aprobado mediante el radicado No. 10390161 en dos paquetes diferentes así:
En el primer paquete No. 21070, se reclamó la tecnología en salud «Jeringa X 10Ml», por cantidad 1 por un valor de $800,00
Posteriormente, en el segundo paquete No. 25065, se reclamó nuevamente la factura de venta No. CM0000182665 con la tecnología en salud «Jeringa X 10Ml», por cantidad 1, por un valor de $800,00
Al verificar el detalle de la factura de venta No. CM0000182665, se identifica que la tecnología «Jeringa X 10Ml» fue facturada por cantidad total de 1, con un valor total de $800,00,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</si>
  <si>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CM0000182665, registra cantidad (1) del elemento reclamado «Equipo macrogoteo». Dicho elemento fue reclamado y aprobado mediante el radicado No. 10390161 en dos paquetes diferentes así:
En el primer paquete No. 21070, se reclamó la tecnología en salud «Equipo macrogoteo», por cantidad 1 por un valor de $2.800,00
Posteriormente, en el segundo paquete No. 25065, se reclamó nuevamente la factura de venta No. CM0000182665 con la tecnología en salud «Equipo macrogoteo», por cantidad 1, por un valor de $2.800,00
Al verificar el detalle de la factura de venta No. CM0000182665, se identifica que la tecnología «Equipo macrogoteo» fue facturada por cantidad total de 1, con un valor total de $2.800,00,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</si>
  <si>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(3) del elemento reclamado «Cloruro De Sodio 0.9% Bolsa Pvc Atoxico Por 500Ml Mas Bolsa Externa En Polietileno Con Puerto De Inyección De Policarbonato Y Tapón De Siliprene Conector De Pvc Grado Medico Y Tapa». Dicho elemento fue reclamado y aprobado mediante el radicado No. 10390188 en dos paquetes diferentes así:
En el primer paquete No. 21070, se reclamó la tecnología en salud «Cloruro De Sodio 0.9% Bolsa Pvc Atoxico Por 500Ml Mas Bolsa Externa En Polietileno Con Puerto De Inyección De Policarbonato Y Tapón De Siliprene Conector De Pvc Grado Medico Y Tapa», por cantidad 3 por un valor de $11.400,00
Posteriormente, en el segundo paquete No. 25065, se reclamó nuevamente la factura de venta No. CM0000182775 con la tecnología en salud «Cloruro De Sodio 0.9% Bolsa Pvc Atoxico Por 500Ml Mas Bolsa Externa En Polietileno Con Puerto De Inyección De Policarbonato Y Tapón De Siliprene Conector De Pvc Grado Medico Y Tapa», por cantidad 3, por un valor de $11.400,00
Al verificar el detalle de la factura de venta No. CM0000182775, se identifica que la tecnología «Cloruro De Sodio 0.9% Bolsa Pvc Atoxico Por 500Ml Mas Bolsa Externa En Polietileno Con Puerto De Inyección De Policarbonato Y Tapón De Siliprene Conector De Pvc Grado Medico Y Tapa» fue facturada por cantidad total de 3, con un valor total de $11.400,00,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</si>
  <si>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«Cloruro De Sodio Al 0.9% Usp Bolsa De Plástico Grado Medico Con Sobrebolsa De Polietileno De Alta Densidad Por 100 Ml.». Dicho elemento fue reclamado y aprobado mediante el radicado No. 10390188 en dos paquetes diferentes así:
En el primer paquete No. 21070, se reclamó la tecnología en salud «Consulta de urgencias», por cantidad 1 por un valor de $3.600,00
Posteriormente, en el segundo paquete No. 25065, se reclamó nuevamente la factura de venta No. CM0000182775 con la tecnología en salud «Cloruro De Sodio Al 0.9% Usp Bolsa de Plástico Grado Medico con Sobrebolsa De Polietileno De Alta Densidad Por 100 Ml.», por cantidad 1, por un valor de $3.600,00
Al verificar el detalle de la factura de venta No. CM0000182775,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</si>
  <si>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«Consulta de urgencias». Dicho elemento fue reclamado y aprobado mediante el radicado No. 10390188 en dos paquetes diferentes así:
En el primer paquete No. 21070, se reclamó la tecnología en salud «Consulta de urgencias», por cantidad 1 por un valor de $45.300,00
Posteriormente, en el segundo paquete No. 25065, se reclamó nuevamente la factura de venta No. CM0000182775 con la tecnología en salud «Consulta de urgencias», por cantidad 1, por un valor de $45.300,00
Al verificar el detalle de la factura de venta No. CM0000182775,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</si>
  <si>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«Cráneo simple». Dicho elemento fue reclamado y aprobado mediante el radicado No. 10390188 en dos paquetes diferentes así:
En el primer paquete No. 21070, se reclamó la tecnología en salud «Cráneo simple», por cantidad 1 por un valor de $384.700,00
Posteriormente, en el segundo paquete No. 25065, se reclamó nuevamente la factura de venta No. CM0000182775 con la tecnología en salud «Cráneo simple», por cantidad 1, por un valor de $384.700,00
Al verificar el detalle de la factura de venta No. CM0000182775, se identifica que la tecnología «Cráneo simple» fue facturada por cantidad total de 1, con un valor total de $384.700,00,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</si>
  <si>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«Cuadro hemático o hemograma hematocrito y leucograma». Dicho elemento fue reclamado y aprobado mediante el radicado No. 10390188 en dos paquetes diferentes así:
En el primer paquete No. 21070, se reclamó la tecnología en salud «Cuadro hemático o hemograma hematocrito y leucograma», por cantidad 1 por un valor de $19.100,00
Posteriormente, en el segundo paquete No. 25065, se reclamó nuevamente la factura de venta No. CM0000182775 con la tecnología en salud «Cuadro hemático o hemograma hematocrito y leucograma», por cantidad 1, por un valor de $19.100,00
Al verificar el detalle de la factura de venta No. CM0000182775, se identifica que la tecnología «Cuadro hemático o hemograma hematocrito y leucograma» fue facturada por cantidad total de 1, con un valor total de $19.100,00,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</si>
  <si>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«Dexametasona 8 Mg / 2 Ml-Caja Por 100 Ampollas De Vidrio Transparente Tipo I Por 1 Ml Cada Una». Dicho elemento fue reclamado y aprobado mediante el radicado No. 10390188 en dos paquetes diferentes así:
En el primer paquete No. 21070, se reclamó la tecnología en salud «Dexametasona 8 Mg / 2 Ml-Caja Por 100 Ampollas De Vidrio Transparente Tipo I Por 1 Ml Cada Una», por cantidad 1 por un valor de $4.600,00
Posteriormente, en el segundo paquete No. 25065, se reclamó nuevamente la factura de venta No. CM0000182775 con la tecnología en salud «Dexametasona 8 Mg / 2 Ml-Caja Por 100 Ampollas De Vidrio Transparente Tipo I Por 1 Ml Cada Una», por cantidad 1, por un valor de $4.600,00
Al verificar el detalle de la factura de venta No. CM0000182775,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</si>
  <si>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«Diclofenaco Sodico 75 Mg/ 3 Ml Caja X 10 Ampollas De Vidrio Tipo I Incoloro X 3 Ml C/U». Dicho elemento fue reclamado y aprobado mediante el radicado No. 10390188 en dos paquetes diferentes así:
En el primer paquete No. 21070, se reclamó la tecnología en salud «Diclofenaco Sodico 75 Mg/ 3 Ml Caja X 10 Ampollas De Vidrio Tipo I Incoloro X 3 Ml C/U», por cantidad 1 por un valor de $2.200,00
Posteriormente, en el segundo paquete No. 25065, se reclamó nuevamente la factura de venta No. CM0000182775 con la tecnología en salud «Diclofenaco Sodico 75 Mg/ 3 Ml Caja X 10 Ampollas De Vidrio Tipo I Incoloro X 3 Ml C/U», por cantidad 1, por un valor de $2.200,00
Al verificar el detalle de la factura de venta No. CM0000182775, se identifica que la tecnología «Diclofenaco Sodico 75 Mg/ 3 Ml Caja X 10 Ampollas De Vidrio Tipo I Incoloro X 3 Ml C/U» fue facturada por cantidad total de 1, con un valor total de $2.200,00,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</si>
  <si>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«Equipo macrogoteo». Dicho elemento fue reclamado y aprobado mediante el radicado No. 10390188 en dos paquetes diferentes así:
En el primer paquete No. 21070, se reclamó la tecnología en salud «Equipo macrogoteo», por cantidad 1 por un valor de $2.800,00
Posteriormente, en el segundo paquete No. 25065, se reclamó nuevamente la factura de venta No. CM0000182775 con la tecnología en salud «Equipo macrogoteo», por cantidad 1, por un valor de $2.800,00
Al verificar el detalle de la factura de venta No. CM0000182775, se identifica que la tecnología «Equipo macrogoteo» fue facturada por cantidad total de 1, con un valor total de $2.800,00,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</si>
  <si>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«Jelco No18 Ref4035». Dicho elemento fue reclamado y aprobado mediante el radicado No. 10390188 en dos paquetes diferentes así:
En el primer paquete No. 21070, se reclamó la tecnología en salud «Jelco No18 Ref4035», por cantidad 1 por un valor de $3.500,00
Posteriormente, en el segundo paquete No. 25065, se reclamó nuevamente la factura de venta No. CM0000182775 con la tecnología en salud «Jelco No18 Ref4035», por cantidad 1, por un valor de $3.500,00
Al verificar el detalle de la factura de venta No. CM0000182775, se identifica que la tecnología «Jelco No18 Ref4035» fue facturada por cantidad total de 1, con un valor total de $3.500,00,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</si>
  <si>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«Jeringa X 10Ml». Dicho elemento fue reclamado y aprobado mediante el radicado No. 10390188 en dos paquetes diferentes así:
En el primer paquete No. 21070, se reclamó la tecnología en salud «Jeringa X 10Ml», por cantidad 1 por un valor de $800,00
Posteriormente, en el segundo paquete No. 25065, se reclamó nuevamente la factura de venta No. CM0000182775 con la tecnología en salud «Jeringa X 10Ml», por cantidad 1, por un valor de $800,00
Al verificar el detalle de la factura de venta No. CM0000182775, se identifica que la tecnología «Jeringa X 10Ml» fue facturada por cantidad total de 1, con un valor total de $800,00,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</si>
  <si>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«Tromboplastina, tiempo parcial (PTT)». Dicho elemento fue reclamado y aprobado mediante el radicado No. 10390188 en dos paquetes diferentes así:
En el primer paquete No. 21070, se reclamó la tecnología en salud «Tromboplastina, tiempo parcial (PTT)», por cantidad 1 por un valor de $27.100,00
Posteriormente, en el segundo paquete No. 25065, se reclamó nuevamente la factura de venta No. CM0000182775 con la tecnología en salud «Tromboplastina, tiempo parcial (PTT)», por cantidad 1, por un valor de $27.100,00
Al verificar el detalle de la factura de venta No. CM0000182775, se identifica que la tecnología «Tromboplastina, tiempo parcial (PTT)» fue facturada por cantidad total de 1, con un valor total de $27.100,00,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</si>
  <si>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 del elemento reclamado «Jelco No18 Ref4035». Dicho elemento fue reclamado y aprobado mediante el radicado No. 10390238 en dos paquetes diferentes así:
En el primer paquete No. 21070, se reclamó la tecnología en salud «Jelco No18 Ref4035», por cantidad 1 por un valor de $3.500,00
Posteriormente, en el segundo paquete No. 25065, se reclamó nuevamente la factura de venta No. CM0000184194 con la tecnología en salud «Jelco No18 Ref4035», por cantidad 1, por un valor de $3.500,00
Al verificar el detalle de la factura de venta No. CM0000184194, se identifica que la tecnología «Jelco No18 Ref4035» fue facturada por cantidad total de 1, con un valor total de $3.500,00,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</si>
  <si>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 del elemento reclamado «Dexametasona 8 Mg / 2 Ml-Caja Por 100 Ampollas De Vidrio Transparente Tipo I Por 1 Ml Cada Una». Dicho elemento fue reclamado y aprobado mediante el radicado No. 10390238 en dos paquetes diferentes así:
En el primer paquete No. 21070, se reclamó la tecnología en salud «Dexametasona 8 Mg / 2 Ml-Caja Por 100 Ampollas De Vidrio Transparente Tipo I Por 1 Ml Cada Una», por cantidad 1 por un valor de $4.600,00
Posteriormente, en el segundo paquete No. 25065, se reclamó nuevamente la factura de venta No. CM0000184194 con la tecnología en salud «Dexametasona 8 Mg / 2 Ml-Caja Por 100 Ampollas De Vidrio Transparente Tipo I Por 1 Ml Cada Una», por cantidad 1, por un valor de $4.600,00
Al verificar el detalle de la factura de venta No. CM0000184194, se identifica que la tecnología «Dexametasona 8 Mg / 2 Ml-Caja Por 100 Ampollas De Vidrio Transparente Tipo I Por 1 Ml Cada Una» fue facturada por cantidad total de 1, con un valor total de $4.600,00,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</si>
  <si>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 del elemento reclamado «Consulta de urgencias». Dicho elemento fue reclamado y aprobado mediante el radicado No. 10390238 en dos paquetes diferentes así:
En el primer paquete No. 21070, se reclamó la tecnología en salud «Consulta de urgencias», por cantidad 1 por un valor de $45.300,00
Posteriormente, en el segundo paquete No. 25065, se reclamó nuevamente la factura de venta No. CM0000184194 con la tecnología en salud «Consulta de urgencias», por cantidad 1, por un valor de $45.300,00
Al verificar el detalle de la factura de venta No. CM0000184194, se identifica que la tecnología «Consulta de urgencias» fue facturada por cantidad total de 1, con un valor total de $45.300,00,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</si>
  <si>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(15) del elemento reclamado «Naproxeno 250 Mg Comprimidos Caja Por 300 Tabletas En Blister Pvc/Alu X 10 Tabletas Para Unidosis (Uso Institucional)». Dicho elemento fue reclamado y aprobado mediante el radicado No. 10390238 en dos paquetes diferentes así:
En el primer paquete No. 21070, se reclamó la tecnología en salud «Naproxeno 250 Mg Comprimidos Caja Por 300 Tabletas En Blister Pvc/Alu X 10 Tabletas Para Unidosis (Uso Institucional)», por cantidad 15 por un valor de $8.100,00
Posteriormente, en el segundo paquete No. 25065, se reclamó nuevamente la factura de venta No. CM0000184194 con la tecnología en salud «Naproxeno 250 Mg Comprimidos Caja Por 300 Tabletas En Blister Pvc/Alu X 10 Tabletas Para Unidosis (Uso Institucional)», por cantidad 15, por un valor de $81.00,00
Al verificar el detalle de la factura de venta No. CM0000184194, se identifica que la tecnología «Naproxeno 250 Mg Comprimidos Caja Por 300 Tabletas En Blister Pvc/Alu X 10 Tabletas Para Unidosis (Uso Institucional)» fue facturada por cantidad total de 15, con un valor total de $8.100,00,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</si>
  <si>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 del elemento reclamado «Columna lumbosacra». Dicho elemento fue reclamado y aprobado mediante el radicado No. 10390238 en dos paquetes diferentes así:
En el primer paquete No. 21070, se reclamó la tecnología en salud «Columna lumbosacra», por cantidad 1 por un valor de $77.600,00
Posteriormente, en el segundo paquete No. 25065, se reclamó nuevamente la factura de venta No. CM0000184194 con la tecnología en salud «Columna lumbosacra», por cantidad 1, por un valor de $77.600,00
Al verificar el detalle de la factura de venta No. CM0000184194, se identifica que la tecnología «Columna lumbosacra» fue facturada por cantidad total de 1, con un valor total de $77.600,00,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</si>
  <si>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 del elemento reclamado «Diclofenaco Sodico 75 Mg/ 3 Ml Caja X 10 Ampollas De Vidrio Tipo I Incoloro X 3 Ml C/U». Dicho elemento fue reclamado y aprobado mediante el radicado No. 10390238 en dos paquetes diferentes así:
En el primer paquete No. 21070, se reclamó la tecnología en salud «Diclofenaco Sodico 75 Mg/ 3 Ml Caja X 10 Ampollas De Vidrio Tipo I Incoloro X 3 Ml C/U», por cantidad 1 por un valor de $2.200,00
Posteriormente, en el segundo paquete No. 25065, se reclamó nuevamente la factura de venta No. CM0000184194 con la tecnología en salud «Diclofenaco Sodico 75 Mg/ 3 Ml Caja X 10 Ampollas De Vidrio Tipo I Incoloro X 3 Ml C/U», por cantidad 1, por un valor de $2.200,00
Al verificar el detalle de la factura de venta No. CM0000184194, se identifica que la tecnología «Diclofenaco Sodico 75 Mg/ 3 Ml Caja X 10 Ampollas De Vidrio Tipo I Incoloro X 3 Ml C/U» fue facturada por cantidad total de 1, con un valor total de $2.200,00,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</si>
  <si>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 del elemento reclamado «Cloruro De Sodio Al 0.9% Usp Bolsa De Plástico Grado Medico Con Sobrebolsa De Polietileno De Alta Densidad Por 100 Ml.». Dicho elemento fue reclamado y aprobado mediante el radicado No. 10390238 en dos paquetes diferentes así:
En el primer paquete No. 21070,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CM0000184194 con la tecnología en salud «Cloruro De Sodio Al 0.9% Usp Bolsa De Plástico Grado Medico Con Sobrebolsa De Polietileno De Alta Densidad Por 100 Ml.», por cantidad 1, por un valor de $3.600,00
Al verificar el detalle de la factura de venta No. CM0000184194,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</si>
  <si>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 del elemento reclamado «Equipo macrogoteo». Dicho elemento fue reclamado y aprobado mediante el radicado No. 10390238 en dos paquetes diferentes así:
En el primer paquete No. 21070, se reclamó la tecnología en salud «Equipo macrogoteo», por cantidad 1 por un valor de $2.800,00
Posteriormente, en el segundo paquete No. 25065, se reclamó nuevamente la factura de venta No. CM0000184194 con la tecnología en salud «Equipo macrogoteo», por cantidad 1, por un valor de $2.800,00
Al verificar el detalle de la factura de venta No. CM0000184194, se identifica que la tecnología «Equipo macrogoteo» fue facturada por cantidad total de 1, con un valor total de $2.800,00,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</si>
  <si>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(4) del elemento reclamado «Cloruro de sodio 500ML» por un valor unitario de $3.800,00 para un total de $15.200,00. Dicho elemento fue reclamado y aprobado mediante el radicado No. 10390238 en dos paquetes diferentes así:
En el primer paquete No. 21070, se reclamó el valor de la tecnología en salud «Cloruro de sodio 500ML», por cantidad de 4 unidades por un valor de $15.200,00, pero se aprobó 2 por valor de $7.600,00
Posteriormente, en el segundo paquete No. 25065, se reclamó nuevamente la tecnología antes mencionada, por cantidad 4, por un valor de $15.200,00. No obstante, el ID 60818537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</si>
  <si>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CM0000184194, registra cantidad (1) del elemento reclamado «Jeringa X 10Ml». Dicho elemento fue reclamado y aprobado mediante el radicado No. 10390238 en dos paquetes diferentes así:
En el primer paquete No. 21070, se reclamó la tecnología en salud «Jeringa X 10Ml», por cantidad 1 por un valor de $800,00
Posteriormente, en el segundo paquete No. 25065, se reclamó nuevamente la factura de venta No. CM0000184194 con la tecnología en salud «Jeringa X 10Ml», por cantidad 1, por un valor de $800,00
Al verificar el detalle de la factura de venta No. CM0000184194, se identifica que la tecnología «Jeringa X 10Ml» fue facturada por cantidad total de 1, con un valor total de $800,00,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</si>
  <si>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 del elemento reclamado «Cloruro De Sodio 0.9% Bolsa Pvc Atoxico Por 100Ml Mas Bolsa Externa En Polietileno Con Puerto De Inyección De Policarbonato Y Tapón De Siliprene Conector De Pvc Grado Medico Y Tapa». Dicho elemento fue reclamado y aprobado mediante el radicado No. 10008638 en dos paquetes diferentes así:
En el primer paquete No. 20013, se reclamó la tecnología en salud «Cloruro De Sodio 0.9% Bolsa Pvc Atoxico Por 100Ml Mas Bolsa Externa En Polietileno Con Puerto De Inyección De Policarbonato Y Tapón De Siliprene Conector De Pvc Grado Medico Y Tapa», por cantidad 1 por un valor de $3.600,00
Posteriormente, en el segundo paquete No. 25065, se reclamó nuevamente la factura de venta No. CM0000107513 con la tecnología en salud «Cloruro De Sodio 0.9% Bolsa Pvc Atoxico Por 100Ml Mas Bolsa Externa En Polietileno Con Puerto De Inyección De Policarbonato Y Tapón De Siliprene Conector De Pvc Grado Medico Y Tapa», por cantidad 1, por un valor de $3.600,00
Al verificar el detalle de la factura de venta No. CM0000107513, se identifica que la tecnología «Cloruro De Sodio 0.9% Bolsa Pvc Atoxico Por 100Ml Mas Bolsa Externa En Polietileno Con Puerto De Inyección De Policarbonato Y Tapón De Siliprene Conector De Pvc Grado Medico Y Tapa» fue facturada por cantidad total de 1, con un valor total de $3.600,00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</si>
  <si>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 del elemento reclamado «Cloruro De Sodio 0.9% Bolsa Pvc Atoxico Por 500Ml Mas Bolsa Externa En Polietileno Con Puerto De Inyección De Policarbonato Y Tapón De Siliprene Conector De Pvc Grado Medico Y Tapa». Dicho elemento fue reclamado y aprobado mediante el radicado No. 10008638 en dos paquetes diferentes así:
En el primer paquete No. 20013, se reclamó la tecnología en salud «Cloruro De Sodio 0.9% Bolsa Pvc Atoxico Por 500Ml Mas Bolsa Externa En Polietileno Con Puerto De Inyección De Policarbonato Y Tapón De Siliprene Conector De Pvc Grado Medico Y Tapa», por cantidad 1 por un valor de $22.800,00
Posteriormente, en el segundo paquete No. 25065, se reclamó nuevamente la factura de venta No. CM0000107513 con la tecnología en salud «Cloruro De Sodio 0.9% Bolsa Pvc Atoxico Por 500Ml Mas Bolsa Externa En Polietileno Con Puerto De Inyección De Policarbonato Y Tapón De Siliprene Conector De Pvc Grado Medico Y Tapa», por cantidad 1, por un valor de $22.800,00
Al verificar el detalle de la factura de venta No. CM0000107513, se identifica que la tecnología «Cloruro De Sodio 0.9% Bolsa Pvc Atoxico Por 500Ml Mas Bolsa Externa En Polietileno Con Puerto De Inyección De Policarbonato Y Tapón De Siliprene Conector De Pvc Grado Medico Y Tapa» fue facturada por cantidad total de 1, con un valor total de $22.800,00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</si>
  <si>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 del elemento reclamado «Cráneo simple». Dicho elemento fue reclamado y aprobado mediante el radicado No. 10008638 en dos paquetes diferentes así:
En el primer paquete No. 20013, se reclamó la tecnología en salud «Cráneo simple», por cantidad1por un valor de $359.500,00
Posteriormente, en el segundo paquete No. 25065, se reclamó nuevamente la factura de venta No. CM0000107513 con la tecnología en salud «Cráneo simple», por cantidad 1, por un valor de $359.500,00
Al verificar el detalle de la factura de venta No. CM0000107513, se identifica que la tecnología «Cráneo simple» fue facturada por cantidad total de 1, con un valor total de $359.500,00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</si>
  <si>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 del elemento reclamado «Diclofenaco Sodico 75Mg/3Ml Caja Por 5 Ampollas De Vidrio Tipo I Por 3 Ml». Dicho elemento fue reclamado y aprobado mediante el radicado No. 10008638 en dos paquetes diferentes así:
En el primer paquete No. 20013, se reclamó la tecnología en salud «Diclofenaco Sodico 75Mg/3Ml Caja Por 5 Ampollas De Vidrio Tipo I Por 3 Ml», por cantidad 1 por un valor de $2.200,00
Posteriormente, en el segundo paquete No. 25065, se reclamó nuevamente la factura de venta No. CM0000107513 con la tecnología en salud «Diclofenaco Sodico 75Mg/3Ml Caja Por 5 Ampollas De Vidrio Tipo I Por 3 Ml», por cantidad 1, por un valor de $2.200,00
Al verificar el detalle de la factura de venta No. CM0000107513, se identifica que la tecnología «Diclofenaco Sodico 75Mg/3Ml Caja Por 5 Ampollas De Vidrio Tipo I Por 3 Ml» fue facturada por cantidad total de1, con un valor total de $2.200,00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</si>
  <si>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 del elemento reclamado «Equipo macrogoteo». Dicho elemento fue reclamado y aprobado mediante el radicado No. 10008638 en dos paquetes diferentes así:
En el primer paquete No. 20013, se reclamó la tecnología en salud «Equipo macrogoteo», por cantidad1por un valor de $2.200,00
Posteriormente, en el segundo paquete No. 25065, se reclamó nuevamente la factura de venta No. CM0000107513 con la tecnología en salud «Equipo macrogoteo», por cantidad 1, por un valor de $2.200,00
Al verificar el detalle de la factura de venta No. CM0000107513, se identifica que la tecnología «Equipo macrogoteo» fue facturada por cantidad total de 1, con un valor total de $2.200,00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</si>
  <si>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 del elemento reclamado «Jelco No18 Ref4035». Dicho elemento fue reclamado y aprobado mediante el radicado No. 10008638 en dos paquetes diferentes así:
En el primer paquete No. 20013, se reclamó la tecnología en salud «Jelco No18 Ref4035», por cantidad 1 por un valor de $3.500,00
Posteriormente, en el segundo paquete No. 25065, se reclamó nuevamente la factura de venta No. CM0000107513 con la tecnología en salud «Jelco No18 Ref4035», por cantidad 1, por un valor de $3.500,00
Al verificar el detalle de la factura de venta No. CM0000107513, se identifica que la tecnología «Jelco No18 Ref4035» fue facturada por cantidad total de 1, con un valor total de $3.500,00,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</si>
  <si>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(15) del elemento reclamado «Naproxeno 250 Mg Caja X 10 Tabletas En Blister Pvc/Aluminio». Dicho elemento fue reclamado y aprobado mediante el radicado No. 10008638 en dos paquetes diferentes así:
En el primer paquete No. 20013, se reclamó la tecnología en salud «Naproxeno 250 Mg Caja X 10 Tabletas En Blister Pvc/Aluminio», por cantidad 15 por un valor de $8.100,00
Posteriormente, en el segundo paquete No. 25065, se reclamó nuevamente la factura de venta No. CM0000107513 con la tecnología en salud «Naproxeno 250 Mg Caja X 10 Tabletas En Blister Pvc/Aluminio», por cantidad 15, por un valor de $8.100,00
Al verificar el detalle de la factura de venta No. CM0000107513, se identifica que la tecnología «Naproxeno 250 Mg Caja X 10 Tabletas En Blister Pvc/Aluminio» fue facturada por cantidad total de15, con un valor total de $8.100,00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</si>
  <si>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CM0000134802, registra cantidad (1) del elemento reclamado «Cloruro De Sodio Al 0.9% Usp Bolsa De Plástico Grado Medico Con Sobrebolsa De Polietileno De Alta Densidad Por 250 Ml.». Dicho elemento fue reclamado y aprobado mediante el radicado No. 10163496 en dos paquetes diferentes así:
En el primer paquete No. 21011, se reclamó la tecnología en salud «Cloruro De Sodio Al 0.9% Usp Bolsa De Plástico Grado Medico Con Sobrebolsa De Polietileno De Alta Densidad Por 250 Ml.», por cantidad 1 por un valor de $3.700,00
Posteriormente, en el segundo paquete No. 25065, se reclamó nuevamente la factura de venta No. CM0000134802 con la tecnología en salud «Cloruro De Sodio Al 0.9% Usp Bolsa De Plástico Grado Medico Con Sobrebolsa De Polietileno De Alta Densidad Por 250 Ml.», por cantidad 1, por un valor de $3.700,00
Al verificar el detalle de la factura de venta No. CM0000134802, se identifica que la tecnología «Cloruro De Sodio Al 0.9% Usp Bolsa De Plástico Grado Medico Con Sobrebolsa De Polietileno De Alta Densidad Por 250 Ml.» fue facturada por cantidad total de 1, con un valor total de $3.700,00,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</si>
  <si>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CM0000134802, registra cantidad (1) del elemento reclamado «Consulta de urgencias». Dicho elemento fue reclamado y aprobado mediante el radicado No. 10163496 en dos paquetes diferentes así:
En el primer paquete No. 21011, se reclamó la tecnología en salud «Consulta de urgencias», por cantidad 1 por un valor de $42.300,00
Posteriormente, en el segundo paquete No. 25065, se reclamó nuevamente la factura de venta No. CM0000134802 con la tecnología en salud «Consulta de urgencias», por cantidad 1, por un valor de $42.300,00
Al verificar el detalle de la factura de venta No. CM0000134802, se identifica que la tecnología «Consulta de urgencias» fue facturada por cantidad total de 1, con un valor total de $42.300,00,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</si>
  <si>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CM0000134802, registra cantidad (1) del elemento reclamado «Dexametasona 8 Mg / 2 Ml-Caja Por 100 Ampollas De Vidrio Transparente Tipo I Por 1 Ml Cada Una». Dicho elemento fue reclamado y aprobado mediante el radicado No. 10163496 en dos paquetes diferentes así:
En el primer paquete No. 21011, se reclamó la tecnología en salud «Dexametasona 8 Mg / 2 Ml-Caja Por 100 Ampollas De Vidrio Transparente Tipo I Por 1 Ml Cada Una», por cantidad 1 por un valor de $4.600,00
Posteriormente, en el segundo paquete No. 25065, se reclamó nuevamente la factura de venta No. CM0000134802 con la tecnología en salud «Dexametasona 8 Mg / 2 Ml-Caja Por 100 Ampollas De Vidrio Transparente Tipo I Por 1 Ml Cada Una», por cantidad 1, por un valor de $4.600,00
Al verificar el detalle de la factura de venta No. CM0000134802, se identifica que la tecnología «Dexametasona 8 Mg / 2 Ml-Caja Por 100 Ampollas De Vidrio Transparente Tipo I Por 1 Ml Cada Una» fue facturada por cantidad total de 1, con un valor total de $4.600,00,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</si>
  <si>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CM0000134802, registra cantidad (1) del elemento reclamado «Diclofenaco Sodico 75 Mg/ 3 Ml Caja X 10 Ampollas De Vidrio Tipo I Incoloro X 3 Ml C/U». Dicho elemento fue reclamado y aprobado mediante el radicado No. 10163496 en dos paquetes diferentes así:
En el primer paquete No. 21011, se reclamó la tecnología en salud «Diclofenaco Sodico 75 Mg/ 3 Ml Caja X 10 Ampollas De Vidrio Tipo I Incoloro X 3 Ml C/U», por cantidad 1 por un valor de $2.200,00
Posteriormente, en el segundo paquete No. 25065, se reclamó nuevamente la factura de venta No. CM0000134802 con la tecnología en salud «Diclofenaco Sodico 75 Mg/ 3 Ml Caja X 10 Ampollas De Vidrio Tipo I Incoloro X 3 Ml C/U», por cantidad 1, por un valor de $2.200,00
Al verificar el detalle de la factura de venta No. CM0000134802, se identifica que la tecnología «Diclofenaco Sodico 75 Mg/ 3 Ml Caja X 10 Ampollas De Vidrio Tipo I Incoloro X 3 Ml C/U» fue facturada por cantidad total de 1, con un valor total de $2.200,00,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</si>
  <si>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CM0000134802, registra cantidad (1) del elemento reclamado «Equipo macrogoteo». Dicho elemento fue reclamado y aprobado mediante el radicado No. 10163496 en dos paquetes diferentes así:
En el primer paquete No. 21011, se reclamó la tecnología en salud «Equipo macrogoteo», por cantidad 1 por un valor de $2.800,00
Posteriormente, en el segundo paquete No. 25065, se reclamó nuevamente la factura de venta No. CM0000134802 con la tecnología en salud «Equipo macrogoteo», por cantidad 1, por un valor de $2.800,00
Al verificar el detalle de la factura de venta No. CM0000134802, se identifica que la tecnología «Equipo macrogoteo» fue facturada por cantidad total de 1, con un valor total de $2.800,00,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</si>
  <si>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CM0000134802, registra cantidad (1) del elemento reclamado «Jelco No18 Ref4035». Dicho elemento fue reclamado y aprobado mediante el radicado No. 10163496 en dos paquetes diferentes así:
En el primer paquete No. 21011, se reclamó la tecnología en salud «Jelco No18 Ref4035», por cantidad 1 por un valor de $3.500,00
Posteriormente, en el segundo paquete No. 25065, se reclamó nuevamente la factura de venta No. CM0000134802 con la tecnología en salud «Jelco No18 Ref4035», por cantidad 1, por un valor de $3.500,00
Al verificar el detalle de la factura de venta No. CM0000134802, se identifica que la tecnología «Jelco No18 Ref4035» fue facturada por cantidad total de 1, con un valor total de $3.500,00,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</si>
  <si>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CM0000134802, registra cantidad (1) del elemento reclamado «Jeringa X 10Ml». Dicho elemento fue reclamado y aprobado mediante el radicado No. 10163496 en dos paquetes diferentes así:
En el primer paquete No. 21011, se reclamó la tecnología en salud «Jeringa X 10Ml», por cantidad 1 por un valor de $800,00
Posteriormente, en el segundo paquete No. 25065, se reclamó nuevamente la factura de venta No. CM0000134802 con la tecnología en salud «Jeringa X 10Ml», por cantidad 1, por un valor de $800,00
Al verificar el detalle de la factura de venta No. CM0000134802, se identifica que la tecnología «Jeringa X 10Ml» fue facturada por cantidad total de 1, con un valor total de $800,00,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</si>
  <si>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CM0000135036, registra cantidad (1) del elemento reclamado «Honorarios Anestesiólogo Grupo 05». Dicho elemento fue reclamado y aprobado mediante el radicado No. 10163506 en dos paquetes diferentes así:
En el primer paquete No. 21011, se reclamó la tecnología en salud «Honorarios Anestesiólogo Grupo 05», por cantidad 1 por un valor de $82.300,00
Posteriormente, en el segundo paquete No. 25065, se reclamó nuevamente la factura de venta No. CM0000135036 con la tecnología en salud «Honorarios Anestesiólogo Grupo 05», por cantidad 1, por un valor de $82.300,00
Al verificar el detalle de la factura de venta No. CM0000135036, se identifica que la tecnología «Honorarios Anestesiólogo Grupo 05» fue facturada por cantidad total de 1, con un valor total de $82.300,00,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</si>
  <si>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CM0000135036, registra cantidad (1) del elemento reclamado «Derechos de Sala de Cirugía Grupo 05». Dicho elemento fue reclamado y aprobado mediante el radicado No. 10163506 en dos paquetes diferentes así:
En el primer paquete No. 21011, se reclamó la tecnología en salud «Derechos de Sala de Cirugía Grupo 05», por cantidad 1 por un valor de $224.400,00
Posteriormente, en el segundo paquete No. 25065, se reclamó nuevamente la factura de venta No. CM0000135036 con la tecnología en salud «Derechos de Sala de Cirugía Grupo 05», por cantidad 1, por un valor de $224.400,00
Al verificar el detalle de la factura de venta No. CM0000135036, se identifica que la tecnología «Derechos de Sala de Cirugía Grupo 05» fue facturada por cantidad total de 1, con un valor total de $224.400,00,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</si>
  <si>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CM0000135036, registra cantidad (1) del elemento reclamado «Honorarios Cirujano Grupo 05». Dicho elemento fue reclamado y aprobado mediante el radicado No. 10163506 en dos paquetes diferentes así:
En el primer paquete No. 21011, se reclamó la tecnología en salud «Honorarios Cirujano Grupo 05», por cantidad 1 por un valor de $125.900,00
Posteriormente, en el segundo paquete No. 25065, se reclamó nuevamente la factura de venta No. CM0000135036 con la tecnología en salud «Honorarios Cirujano Grupo 05», por cantidad 1, por un valor de $125.900,00
Al verificar el detalle de la factura de venta No. CM0000135036, se identifica que la tecnología «Honorarios Cirujano Grupo 05» fue facturada por cantidad total de 1, con un valor total de $125.900,00,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</si>
  <si>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CM0000135036, registra cantidad (1) del elemento reclamado «Materiales de sutura y curación GRUPOS 04 - 05 - 06 ». Dicho elemento fue reclamado y aprobado mediante el radicado No. 10163506 en dos paquetes diferentes así:
En el primer paquete No. 21011, se reclamó la tecnología en salud «Materiales de sutura y curación GRUPOS 04 - 05 - 06 », por cantidad 1 por un valor de $91.700,00
Posteriormente, en el segundo paquete No. 25065, se reclamó nuevamente la factura de venta No. CM0000135036 con la tecnología en salud «Materiales de sutura y curación GRUPOS 04 - 05 - 06 », por cantidad 1, por un valor de $91.700,00
Al verificar el detalle de la factura de venta No. CM0000135036, se identifica que la tecnología «Materiales de sutura y curación GRUPOS 04 - 05 - 06 » fue facturada por cantidad total de 1, con un valor total de $91.700,00,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</si>
  <si>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CM0000182775, registra cantidad (1) del elemento reclamado «Protrombina, tiempo PT». Dicho elemento fue reclamado y aprobado mediante el radicado No. 10390188 en dos paquetes diferentes así:
En el primer paquete No. 21070, se reclamó la tecnología en salud «Protrombina, tiempo PT», por cantidad 1 por un valor de $27.800,00
Posteriormente, en el segundo paquete No. 25065, se reclamó nuevamente la factura de venta No. CM0000182775 con la tecnología en salud «Protrombina, tiempo PT», por cantidad 1, por un valor de $27.800,00
Al verificar el detalle de la factura de venta No. CM0000182775, se identifica que la tecnología «Protrombina, tiempo PT» fue facturada por cantidad total de 1, con un valor total de $27.800,00, la cual ya fue reconocida y pagada en el primer paquete No. 21070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</si>
  <si>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CM0000107513, registra cantidad (1) del elemento reclamado «Sutura». Dicho elemento fue reclamado y aprobado mediante el radicado No. 10008638 en dos paquetes diferentes así:
En el primer paquete No. 20013, se reclamó la tecnología en salud «Sutura», por cantidad 1 por un valor de $12.000,00
Posteriormente, en el segundo paquete No. 25065, se reclamó nuevamente la factura de venta No. CM0000107513 con la tecnología en salud «Sutura», por cantidad 1, por un valor de $12.000,00
Al verificar el detalle de la factura de venta No. CM0000107513, se identifica que la tecnología «Sutura» fue facturada por cantidad total de 1, con un valor total de $12.000,00 la cual ya fue reconocida y pagada en el primer paquete No. 20013.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</si>
  <si>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«Brazo, pierna, rodilla, fémur, hombro, omoplato» por un valor unitario de $47.100,00 para un total de $47.100,00. Dicho elemento fue reclamado y aprobado mediante el radicado No. 10163448 en dos paquetes diferentes así:
En el primer paquete No. 21001, se reclamó el valor de la tecnología en salud «Brazo, pierna, rodilla, fémur, hombro, omoplato», por cantidad de 1 unidades por un valor de $47.000,00.
Posteriormente, en el segundo paquete No. 25065, se reclamó nuevamente la tecnología antes mencionada, por cantidad 1, por un valor de $47.000,00. No obstante, el ID 60824178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</si>
  <si>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«Cloruro De Sodio Al 0.9% Usp Bolsa De Plástico Grado Medico Con Sobrebolsa De Polietileno De Alta Densidad Por 100 Ml.». Dicho elemento fue reclamado y aprobado mediante el radicado No. 10163455 en dos paquetes diferentes así:
En el primer paquete No. 21011,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CM0000136224 con la tecnología en salud «Cloruro De Sodio Al 0.9% Usp Bolsa De Plástico Grado Medico Con Sobrebolsa De Polietileno De Alta Densidad Por 100 Ml.», por cantidad 1, por un valor de $3.600,00
Al verificar el detalle de la factura de venta No. CM0000136224, se identifica que la tecnología «Cloruro De Sodio Al 0.9% Usp Bolsa De Plástico Grado Medico Con Sobrebolsa De Polietileno De Alta Densidad Por 100 Ml.» fue facturada por cantidad total de 1, con un valor total de $3.600,00,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</si>
  <si>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«Dexametasona 8 Mg / 2 Ml-Caja Por 100 Ampollas De Vidrio Transparente Tipo I Por 1 Ml Cada Una». Dicho elemento fue reclamado y aprobado mediante el radicado No. 10163455 en dos paquetes diferentes así:
En el primer paquete No. 21011, se reclamó la tecnología en salud «Dexametasona 8 Mg / 2 Ml-Caja Por 100 Ampollas De Vidrio Transparente Tipo I Por 1 Ml Cada Una», por cantidad 1 por un valor de $13.800,00
Posteriormente, en el segundo paquete No. 25065, se reclamó nuevamente la factura de venta No. CM0000136224 con la tecnología en salud «Dexametasona 8 Mg / 2 Ml-Caja Por 100 Ampollas De Vidrio Transparente Tipo I Por 1 Ml Cada Una», por cantidad 1, por un valor de $13.800,00
Al verificar el detalle de la factura de venta No. CM0000136224, se identifica que la tecnología «Dexametasona 8 Mg / 2 Ml-Caja Por 100 Ampollas De Vidrio Transparente Tipo I Por 1 Ml Cada Una» fue facturada por cantidad total de 1, con un valor total de $13..800,00,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</si>
  <si>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(3) del elemento reclamado «Diclofenaco Sodico 75 Mg/ 3 Ml Caja X 10 Ampollas De Vidrio Tipo I Incoloro X 3 Ml C/U». Dicho elemento fue reclamado y aprobado mediante el radicado No. 10163455 en dos paquetes diferentes así:
En el primer paquete No. 21011, se reclamó la tecnología en salud «Diclofenaco Sodico 75 Mg/ 3 Ml Caja X 10 Ampollas De Vidrio Tipo I Incoloro X 3 Ml C/U», por cantidad 3 por un valor de $6.600,00
Posteriormente, en el segundo paquete No. 25065, se reclamó nuevamente la factura de venta No. CM0000136224 con la tecnología en salud «Diclofenaco Sodico 75 Mg/ 3 Ml Caja X 10 Ampollas De Vidrio Tipo I Incoloro X 3 Ml C/U», por cantidad 3, por un valor de $6.600,00
Al verificar el detalle de la factura de venta No. CM0000136224, se identifica que la tecnología «Diclofenaco Sodico 75 Mg/ 3 Ml Caja X 10 Ampollas De Vidrio Tipo I Incoloro X 3 Ml C/U» fue facturada por cantidad total de 3, con un valor total de $6.600,00,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</si>
  <si>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«Dipirona Sódica 2.5G/5Ml Inyectable Caja Por 100 Ampollas De Vidrio Tipo I Color Ambar Por 5Ml». Dicho elemento fue reclamado y aprobado mediante el radicado No. 10163455 en dos paquetes diferentes así:
En el primer paquete No. 21011, se reclamó la tecnología en salud «Dipirona Sódica 2.5G/5Ml Inyectable Caja Por 100 Ampollas De Vidrio Tipo I Color Ambar Por 5Ml», por cantidad 1 por un valor de $2.000,00
Posteriormente, en el segundo paquete No. 25065, se reclamó nuevamente la factura de venta No. CM0000136224 con la tecnología en salud «Dipirona Sódica 2.5G/5Ml Inyectable Caja Por 100 Ampollas De Vidrio Tipo I Color Ambar Por 5Ml», por cantidad 1, por un valor de $2.000,00
Al verificar el detalle de la factura de venta No. CM0000136224, se identifica que la tecnología «Dipirona Sódica 2.5G/5Ml Inyectable Caja Por 100 Ampollas De Vidrio Tipo I Color Ambar Por 5Ml» fue facturada por cantidad total de 1, con un valor total de $2.000,00,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</si>
  <si>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«Embarazo, prueba en placa (látex, policlonal)». Dicho elemento fue reclamado y aprobado mediante el radicado No. 10163455 en dos paquetes diferentes así:
En el primer paquete No. 21011, se reclamó la tecnología en salud «Embarazo, prueba en placa (látex, policlonal)», por cantidad 1 por un valor de $14.200,00
Posteriormente, en el segundo paquete No. 25065, se reclamó nuevamente la factura de venta No. CM0000136224 con la tecnología en salud «Embarazo, prueba en placa (látex, policlonal)», por cantidad 1, por un valor de $14.200,00
Al verificar el detalle de la factura de venta No. CM0000136224, se identifica que la tecnología «Embarazo, prueba en placa (látex, policlonal)» fue facturada por cantidad total de 1, con un valor total de $14.200,00,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</si>
  <si>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«Equipo macrogoteo». Dicho elemento fue reclamado y aprobado mediante el radicado No. 10163455 en dos paquetes diferentes así:
En el primer paquete No. 21011, se reclamó la tecnología en salud «Equipo macrogoteo», por cantidad 1 por un valor de $2.800,00
Posteriormente, en el segundo paquete No. 25065, se reclamó nuevamente la factura de venta No. CM0000136224 con la tecnología en salud «Equipo macrogoteo», por cantidad 1, por un valor de $2.800,00
Al verificar el detalle de la factura de venta No. CM0000136224, se identifica que la tecnología «Equipo macrogoteo» fue facturada por cantidad total de 1, con un valor total de $2.800,00,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</si>
  <si>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«Jelco No18 Ref4035». Dicho elemento fue reclamado y aprobado mediante el radicado No. 10163455 en dos paquetes diferentes así:
En el primer paquete No. 21011, se reclamó la tecnología en salud «Jelco No18 Ref4035», por cantidad 1 por un valor de $3.500,00
Posteriormente, en el segundo paquete No. 25065, se reclamó nuevamente la factura de venta No. CM0000136224 con la tecnología en salud «Jelco No18 Ref4035», por cantidad 1, por un valor de $3.500,00
Al verificar el detalle de la factura de venta No. CM0000136224, se identifica que la tecnología «Jelco No18 Ref4035» fue facturada por cantidad total de 1, con un valor total de $3.500,00,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</si>
  <si>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«Jeringa X 10Ml». Dicho elemento fue reclamado y aprobado mediante el radicado No. 10163455 en dos paquetes diferentes así:
En el primer paquete No. 21011, se reclamó la tecnología en salud «Jeringa X 10Ml», por cantidad 1 por un valor de $800,00
Posteriormente, en el segundo paquete No. 25065, se reclamó nuevamente la factura de venta No. CM0000136224 con la tecnología en salud «Jeringa X 10Ml», por cantidad 1, por un valor de $800,0
Al verificar el detalle de la factura de venta No. CM0000136224, se identifica que la tecnología «Jeringa X 10Ml» fue facturada por cantidad total de 1, con un valor total de $800,00,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</si>
  <si>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«Reconstrucción tridimensional, agregar al costo del examen:». Dicho elemento fue reclamado y aprobado mediante el radicado No. 10163455 en dos paquetes diferentes así:
En el primer paquete No. 21011, se reclamó la tecnología en salud «Reconstrucción tridimensional, agregar al costo del examen:◄5, por cantidad 1 por un valor de $521.700,00
Posteriormente, en el segundo paquete No. 25065, se reclamó nuevamente la factura de venta No. CM0000136224 con la tecnología en salud «Reconstrucción tridimensional, agregar al costo del examen:», por cantidad 1, por un valor de $521.700,00
Al verificar el detalle de la factura de venta No. CM0000136224, se identifica que la tecnología «Reconstrucción tridimensional, agregar al costo del examen:» fue facturada por cantidad total de 1, con un valor total de $521.700,00,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</si>
  <si>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(1) del elemento reclamado «Senos paranasales o rinofaringe (incluye cortes axiales y coronales)». Dicho elemento fue reclamado y aprobado mediante el radicado No. 10163455 en dos paquetes diferentes así:
En el primer paquete No. 21011, se reclamó la tecnología en salud «Senos paranasales o rinofaringe (incluye cortes axiales y coronales)», por cantidad 1 por un valor de $394.500,00
Posteriormente, en el segundo paquete No. 25065, se reclamó nuevamente la factura de venta No. CM0000136224 con la tecnología en salud «Senos paranasales o rinofaringe (incluye cortes axiales y coronales)», por cantidad 1, por un valor de $394.500,00
Al verificar el detalle de la factura de venta No. CM0000136224, se identifica que la tecnología «Senos paranasales o rinofaringe (incluye cortes axiales y coronales)» fue facturada por cantidad total de 1, con un valor total de $394.500,00,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</si>
  <si>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CM0000137268, registra cantidad (4) del elemento reclamado «Cloruro De Sodio 0.9% Bolsa Pvc Atoxico Por 500Ml Mas Bolsa Externa En Polietileno Con Puerto De Inyección De Policarbonato Y Tapón De Siliprene Conector De Pvc Grado Medico Y Tapa». Dicho elemento fue reclamado y aprobado mediante el radicado No. 10163463 en dos paquetes diferentes así:
En el primer paquete No. 21011, se reclamó la tecnología en salud «Cloruro De Sodio 0.9% Bolsa Pvc Atoxico Por 500Ml Mas Bolsa Externa En Polietileno Con Puerto De Inyección De Policarbonato Y Tapón De Siliprene Conector De Pvc Grado Medico Y Tapa», por cantidad 4 por un valor de $15.200,00
Posteriormente, en el segundo paquete No. 25065, se reclamó nuevamente la factura de venta No. CM0000137268 con la tecnología en salud «Cloruro De Sodio 0.9% Bolsa Pvc Atoxico Por 500Ml Mas Bolsa Externa En Polietileno Con Puerto De Inyección De Policarbonato Y Tapón De Siliprene Conector De Pvc Grado Medico Y Tapa», por cantidad 4, por un valor de $15.200,00
Al verificar el detalle de la factura de venta No. CM0000137268, se identifica que la tecnología «Cloruro De Sodio 0.9% Bolsa Pvc Atoxico Por 500Ml Mas Bolsa Externa En Polietileno Con Puerto De Inyección De Policarbonato Y Tapón De Siliprene Conector De Pvc Grado Medico Y Tapa» fue facturada por cantidad total de 4, con un valor total de $15.200,00,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</si>
  <si>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CM0000137268, registra cantidad (2) del elemento reclamado «Cloruro De Sodio Al 0.9% Usp Bolsa De Plástico Grado Medico Con Sobrebolsa De Polietileno De Alta Densidad Por 100 Ml.». Dicho elemento fue reclamado y aprobado mediante el radicado No. 10163463 en dos paquetes diferentes así:
En el primer paquete No. 21011, se reclamó la tecnología en salud «Cloruro De Sodio Al 0.9% Usp Bolsa De Plástico Grado Medico Con Sobrebolsa De Polietileno De Alta Densidad Por 100 Ml.», por cantidad 2 por un valor de $7.200,00
Posteriormente, en el segundo paquete No. 25065, se reclamó nuevamente la factura de venta No. CM0000137268 con la tecnología en salud «Cloruro De Sodio Al 0.9% Usp Bolsa De Plástico Grado Medico Con Sobrebolsa De Polietileno De Alta Densidad Por 100 Ml.», por cantidad 2, por un valor de $7.200,00
Al verificar el detalle de la factura de venta No. CM0000137268, se identifica que la tecnología «Cloruro De Sodio Al 0.9% Usp Bolsa De Plástico Grado Medico Con Sobrebolsa De Polietileno De Alta Densidad Por 100 Ml.» fue facturada por cantidad total de 2, con un valor total de $7.200,00,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</si>
  <si>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CM0000137268, registra cantidad (1) del elemento reclamado «Diclofenaco Sodico 75 Mg/ 3 Ml Caja X 10 Ampollas De Vidrio Tipo I Incoloro X 3 Ml C/U». Dicho elemento fue reclamado y aprobado mediante el radicado No. 10163463 en dos paquetes diferentes así:
En el primer paquete No. 21011, se reclamó la tecnología en salud «Diclofenaco Sodico 75 Mg/ 3 Ml Caja X 10 Ampollas De Vidrio Tipo I Incoloro X 3 Ml C/U», por cantidad 1 por un valor de $2.200,00
Posteriormente, en el segundo paquete No. 25065, se reclamó nuevamente la factura de venta No. CM0000137268 con la tecnología en salud «Diclofenaco Sodico 75 Mg/ 3 Ml Caja X 10 Ampollas De Vidrio Tipo I Incoloro X 3 Ml C/U», por cantidad 1, por un valor de $2.200,00
Al verificar el detalle de la factura de venta No. CM0000137268, se identifica que la tecnología «Diclofenaco Sodico 75 Mg/ 3 Ml Caja X 10 Ampollas De Vidrio Tipo I Incoloro X 3 Ml C/U» fue facturada por cantidad total de 1, con un valor total de $2.200,00,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</si>
  <si>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CM0000137268, registra cantidad (1) del elemento reclamado «Dipirona Sódica 2.5G/5Ml Inyectable Caja Por 100 Ampollas De Vidrio Tipo I Color Ambar Por 5Ml». Dicho elemento fue reclamado y aprobado mediante el radicado No. 10163463 en dos paquetes diferentes así:
En el primer paquete No. 21011, se reclamó la tecnología en salud «Dipirona Sódica 2.5G/5Ml Inyectable Caja Por 100 Ampollas De Vidrio Tipo I Color Ambar Por 5Ml», por cantidad 1 por un valor de $2.000,00
Posteriormente, en el segundo paquete No. 25065, se reclamó nuevamente la factura de venta No. CM0000137268 con la tecnología en salud «Dipirona Sódica 2.5G/5Ml Inyectable Caja Por 100 Ampollas De Vidrio Tipo I Color Ambar Por 5Ml», por cantidad 1, por un valor de $2.000,00
Al verificar el detalle de la factura de venta No. CM0000137268, se identifica que la tecnología «Dipirona Sódica 2.5G/5Ml Inyectable Caja Por 100 Ampollas De Vidrio Tipo I Color Ambar Por 5Ml» fue facturada por cantidad total de 1, con un valor total de $2.000,00,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</si>
  <si>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CM0000137268, registra cantidad (1) del elemento reclamado «Equipo macrogoteo». Dicho elemento fue reclamado y aprobado mediante el radicado No. 10163463 en dos paquetes diferentes así:
En el primer paquete No. 21011, se reclamó la tecnología en salud «Equipo macrogoteo», por cantidad 1 por un valor de $2.800,00
Posteriormente, en el segundo paquete No. 25065, se reclamó nuevamente la factura de venta No. CM0000137268 con la tecnología en salud «Equipo macrogoteo», por cantidad 1, por un valor de $2.800,00
Al verificar el detalle de la factura de venta No. CM0000137268, se identifica que la tecnología «Equipo macrogoteo» fue facturada por cantidad total de 1, con un valor total de $2.800,00,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</si>
  <si>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CM0000137268, registra cantidad (1) del elemento reclamado «Jelco No18 Ref4035». Dicho elemento fue reclamado y aprobado mediante el radicado No. 10163463 en dos paquetes diferentes así:
En el primer paquete No. 21011, se reclamó la tecnología en salud «Jelco No18 Ref4035», por cantidad 1 por un valor de $3.500,00
Posteriormente, en el segundo paquete No. 25065, se reclamó nuevamente la factura de venta No. CM0000137268 con la tecnología en salud «Jelco No18 Ref4035», por cantidad 1, por un valor de $3.500,00
Al verificar el detalle de la factura de venta No. CM0000137268, se identifica que la tecnología «Jelco No18 Ref4035» fue facturada por cantidad total de 1, con un valor total de $3.500,00,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</si>
  <si>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CM0000137268, registra cantidad (2) del elemento reclamado «Jeringa X 10Ml». Dicho elemento fue reclamado y aprobado mediante el radicado No. 10163463 en dos paquetes diferentes así:
En el primer paquete No. 21011, se reclamó la tecnología en salud «Jeringa X 10Ml», por cantidad 2 por un valor de $1.600,00
Posteriormente, en el segundo paquete No. 25065, se reclamó nuevamente la factura de venta No. CM0000137268 con la tecnología en salud «Jeringa X 10Ml», por cantidad 2, por un valor de $1.600,00
Al verificar el detalle de la factura de venta No. CM0000137268, se identifica que la tecnología «Jeringa X 10Ml» fue facturada por cantidad total de 2, con un valor total de $1.600,00,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</si>
  <si>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CM0000135365, registra cantidad (1) del elemento reclamado «Brazo, pierna, rodilla, fémur, hombro, omoplato» por un valor unitario de $47.100,00 para un total de $47.100,00. Dicho elemento fue reclamado y aprobado mediante el radicado No. 10163448 en dos paquetes diferentes así:
En el primer paquete No. 21001, se reclamó el valor de la tecnología en salud «Brazo, pierna, rodilla, fémur, hombro, omoplato», por cantidad de 1 unidades por un valor de $47.000,00.
Posteriormente, en el segundo paquete No. 25065, se reclamó nuevamente la tecnología antes mencionada, por cantidad 1, por un valor de $47.000,00. No obstante, el ID 60824177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</si>
  <si>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(4) del elemento reclamado «Cloruro de sodio 0.9% 500ML» por un valor unitario de $3.800,00 para un total de $15.200,00. Dicho elemento fue reclamado y aprobado mediante el radicado No. 10163469 en dos paquetes diferentes así:
En el primer paquete No. 21058, se reclamó el valor de la tecnología en salud «Cloruro de sodio 0.9% 500ML», por cantidad de 4 unidades por un valor de $15.200,00, pero se aprobó 3 por valor de $11.400,00
Posteriormente, en el segundo paquete No. 25065, se reclamó nuevamente la tecnología antes mencionada, por cantidad 4, por un valor de $15.200,00. No obstante, el ID 60825036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</si>
  <si>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(2) del elemento reclamado «Cloruro De Sodio Al 0.9% Usp Bolsa De Plástico Grado Medico Con Sobrebolsa De Polietileno De Alta Densidad Por 100 Ml.». Dicho elemento fue reclamado y aprobado mediante el radicado No. 10163469 en dos paquetes diferentes así:
En el primer paquete No. 21011, se reclamó la tecnología en salud «Cloruro De Sodio Al 0.9% Usp Bolsa De Plástico Grado Medico Con Sobrebolsa De Polietileno De Alta Densidad Por 100 Ml.», por cantidad 2 por un valor de $7.200,00
Posteriormente, en el segundo paquete No. 25065, se reclamó nuevamente la factura de venta No. CM0000137764 con la tecnología en salud «Cloruro De Sodio Al 0.9% Usp Bolsa De Plástico Grado Medico Con Sobrebolsa De Polietileno De Alta Densidad Por 100 Ml.», por cantidad 2, por un valor de $7.200,00
Al verificar el detalle de la factura de venta No. CM0000137764, se identifica que la tecnología «Cloruro De Sodio Al 0.9% Usp Bolsa De Plástico Grado Medico Con Sobrebolsa De Polietileno De Alta Densidad Por 100 Ml.» fue facturada por cantidad total de 2, con un valor total de $7.200,00,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</si>
  <si>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(1) del elemento reclamado «Derechos de sala para curaciones». Dicho elemento fue reclamado y aprobado mediante el radicado No. 10163469 en dos paquetes diferentes así:
En el primer paquete No. 21011, se reclamó la tecnología en salud «Derechos de sala para curaciones», por cantidad 1 por un valor de $15.200,00
Posteriormente, en el segundo paquete No. 25065, se reclamó nuevamente la factura de venta No. CM0000137764 con la tecnología en salud «Derechos de sala para curaciones», por cantidad 1, por un valor de $15.200,00
Al verificar el detalle de la factura de venta No. CM0000137764, se identifica que la tecnología «Derechos de sala para curaciones» fue facturada por cantidad total de 1, con un valor total de $15.200,00,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</si>
  <si>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(1) del elemento reclamado «Diclofenaco Sodico 75 Mg/ 3 Ml Caja X 10 Ampollas De Vidrio Tipo I Incoloro X 3 Ml C/U». Dicho elemento fue reclamado y aprobado mediante el radicado No. 10163469 en dos paquetes diferentes así:
En el primer paquete No. 21011, se reclamó la tecnología en salud «Diclofenaco Sodico 75 Mg/ 3 Ml Caja X 10 Ampollas De Vidrio Tipo I Incoloro X 3 Ml C/U», por cantidad 1 por un valor de $2.200,00
Posteriormente, en el segundo paquete No. 25065, se reclamó nuevamente la factura de venta No. CM0000137764 con la tecnología en salud «Diclofenaco Sodico 75 Mg/ 3 Ml Caja X 10 Ampollas De Vidrio Tipo I Incoloro X 3 Ml C/U», por cantidad 1, por un valor de $2.200,00
Al verificar el detalle de la factura de venta No. CM0000137764, se identifica que la tecnología «Diclofenaco Sodico 75 Mg/ 3 Ml Caja X 10 Ampollas De Vidrio Tipo I Incoloro X 3 Ml C/U» fue facturada por cantidad total de 1, con un valor total de $2.200,00,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</si>
  <si>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(1) del elemento reclamado «Dipirona Sódica 2.5G/5Ml Inyectable Caja Por 100 Ampollas De Vidrio Tipo I Color Ambar Por 5Ml». Dicho elemento fue reclamado y aprobado mediante el radicado No. 10163469 en dos paquetes diferentes así:
En el primer paquete No. 21011, se reclamó la tecnología en salud «Dipirona Sódica 2.5G/5Ml Inyectable Caja Por 100 Ampollas De Vidrio Tipo I Color Ambar Por 5Ml», por cantidad 1 por un valor de $2.000,00
Posteriormente, en el segundo paquete No. 25065, se reclamó nuevamente la factura de venta No. CM0000137764 con la tecnología en salud «Dipirona Sódica 2.5G/5Ml Inyectable Caja Por 100 Ampollas De Vidrio Tipo I Color Ambar Por 5Ml», por cantidad 1, por un valor de $2.000,00
Al verificar el detalle de la factura de venta No. CM0000137764, se identifica que la tecnología «Dipirona Sódica 2.5G/5Ml Inyectable Caja Por 100 Ampollas De Vidrio Tipo I Color Ambar Por 5Ml» fue facturada por cantidad total de 1, con un valor total de $2.000,00,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</si>
  <si>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(1) del elemento reclamado «Jelco No18 Ref4035». Dicho elemento fue reclamado y aprobado mediante el radicado No. 10163469 en dos paquetes diferentes así:
En el primer paquete No. 21011, se reclamó la tecnología en salud «Jelco No18 Ref4035», por cantidad 1 por un valor de $3.500,00
Posteriormente, en el segundo paquete No. 25065, se reclamó nuevamente la factura de venta No. CM0000137764 con la tecnología en salud «Jelco No18 Ref4035», por cantidad 1, por un valor de $3.500,00
Al verificar el detalle de la factura de venta No. CM0000137764, se identifica que la tecnología «Jelco No18 Ref4035» fue facturada por cantidad total de 1, con un valor total de $3.500,00,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</si>
  <si>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(1) del elemento reclamado «Sala de observación». Dicho elemento fue reclamado y aprobado mediante el radicado No. 10163469 en dos paquetes diferentes así:
En el primer paquete No. 21011, se reclamó la tecnología en salud «Sala de observación», por cantidad 1 por un valor de $60.800,00
Posteriormente, en el segundo paquete No. 25065, se reclamó nuevamente la factura de venta No. CM0000137764 con la tecnología en salud «Sala de observación», por cantidad 1, por un valor de $60.800,00
Al verificar el detalle de la factura de venta No. CM0000137764, se identifica que la tecnología «Sala de observación» fue facturada por cantidad total de 1, con un valor total de $60.800,00,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</si>
  <si>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(1) del elemento reclamado «Tórax (PA o P A y lateral), reja costal». Dicho elemento fue reclamado y aprobado mediante el radicado No. 10163469 en dos paquetes diferentes así:
En el primer paquete No. 21011, se reclamó la tecnología en salud «Tórax (PA o P A y lateral), reja costal», por cantidad 1 por un valor de $51.500,00
Posteriormente, en el segundo paquete No. 25065, se reclamó nuevamente la factura de venta No. CM0000137764 con la tecnología en salud «Tórax (PA o P A y lateral), reja costal», por cantidad 1, por un valor de $51.500,00
Al verificar el detalle de la factura de venta No. CM0000137764, se identifica que la tecnología «Tórax (PA o P A y lateral), reja costal» fue facturada por cantidad total de 1, con un valor total de $51.500,00,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</si>
  <si>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CM0000136224, registra cantidad (5) del elemento reclamado «Brazo, Pierna, Rodilla, Fémur, Hombro, Omoplato» por un valor unitario de $47.100,00 para un total de $235.500,00. Dicho elemento fue reclamado y aprobado mediante el radicado No. 10163455 en dos paquetes diferentes así:
En el primer paquete No. 21011, se reclamó el valor de la tecnología en salud «Brazo, Pierna, Rodilla, Fémur, Hombro, Omoplato», por cantidad de 5 unidad por un valor de $235.500,00, pero se aprobaron 3 por valor de $141.000,00
Posteriormente, en el segundo paquete No. 25065, se reclamó nuevamente la tecnología antes mencionada, por cantidad 5, por un valor de $235.500,00. No obstante, el ID 60824271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</si>
  <si>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CM0000138255, registra cantidad (1) del elemento reclamado «Cloruro De Sodio Al 0.9% Usp Bolsa De Plástico Grado Medico Con Sobrebolsa De Polietileno De Alta Densidad Por 100 Ml.». Dicho elemento fue reclamado y aprobado mediante el radicado No. 10163479 en dos paquetes diferentes así:
En el primer paquete No. 21011,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CM0000138255 con la tecnología en salud «Cloruro De Sodio Al 0.9% Usp Bolsa De Plástico Grado Medico Con Sobrebolsa De Polietileno De Alta Densidad Por 100 Ml.», por cantidad 1, por un valor de $3.600,00
Al verificar el detalle de la factura de venta No. CM0000138255, se identifica que la tecnología «Cloruro De Sodio Al 0.9% Usp Bolsa De Plástico Grado Medico Con Sobrebolsa De Polietileno De Alta Densidad Por 100 Ml.» fue facturada por cantidad total de 1, con un valor total de $3.600,00,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</si>
  <si>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CM0000138255, registra cantidad (1) del elemento reclamado «Consulta de urgencias». Dicho elemento fue reclamado y aprobado mediante el radicado No. 10163479 en dos paquetes diferentes así:
En el primer paquete No. 21011, se reclamó la tecnología en salud «Consulta de urgencias», por cantidad 1 por un valor de $42.300,00
Posteriormente, en el segundo paquete No. 25065, se reclamó nuevamente la factura de venta No. CM0000138255 con la tecnología en salud «Consulta de urgencias», por cantidad 1, por un valor de $42.300,00
Al verificar el detalle de la factura de venta No. CM0000138255, se identifica que la tecnología «Consulta de urgencias» fue facturada por cantidad total de 1, con un valor total de $42.300,00,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</si>
  <si>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CM0000138255, registra cantidad (1) del elemento reclamado «Dipirona Sódica 2.5G/5Ml Inyectable Caja Por 100 Ampollas De Vidrio Tipo I Color Ambar Por 5Ml». Dicho elemento fue reclamado y aprobado mediante el radicado No. 10163479 en dos paquetes diferentes así:
En el primer paquete No. 21011, se reclamó la tecnología en salud «Dipirona Sódica 2.5G/5Ml Inyectable Caja Por 100 Ampollas De Vidrio Tipo I Color Ambar Por 5Ml», por cantidad 1 por un valor de $2.000,00
Posteriormente, en el segundo paquete No. 25065, se reclamó nuevamente la factura de venta No. CM0000138255 con la tecnología en salud «Dipirona Sódica 2.5G/5Ml Inyectable Caja Por 100 Ampollas De Vidrio Tipo I Color Ambar Por 5Ml», por cantidad 1, por un valor de $2.000,00
Al verificar el detalle de la factura de venta No. CM0000138255, se identifica que la tecnología «Dipirona Sódica 2.5G/5Ml Inyectable Caja Por 100 Ampollas De Vidrio Tipo I Color Ambar Por 5Ml» fue facturada por cantidad total de 1, con un valor total de $2.000,00,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</si>
  <si>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CM0000138255, registra cantidad (1) del elemento reclamado «Equipo macrogoteo». Dicho elemento fue reclamado y aprobado mediante el radicado No. 10163479 en dos paquetes diferentes así:
En el primer paquete No. 21011, se reclamó la tecnología en salud «Equipo macrogoteo», por cantidad 1 por un valor de $2.800,00
Posteriormente, en el segundo paquete No. 25065, se reclamó nuevamente la factura de venta No. CM0000138255 con la tecnología en salud «Equipo macrogoteo», por cantidad 1, por un valor de $2.800,00
Al verificar el detalle de la factura de venta No. CM0000138255, se identifica que la tecnología «Equipo macrogoteo» fue facturada por cantidad total de 1, con un valor total de $2.800,00,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</si>
  <si>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CM0000138255, registra cantidad (1) del elemento reclamado «Jelco No18 Ref4035». Dicho elemento fue reclamado y aprobado mediante el radicado No. 10163479 en dos paquetes diferentes así:
En el primer paquete No. 21011, se reclamó la tecnología en salud «Jelco No18 Ref4035», por cantidad 1 por un valor de $3.500,00
Posteriormente, en el segundo paquete No. 25065, se reclamó nuevamente la factura de venta No. CM0000138255 con la tecnología en salud «Jelco No18 Ref4035», por cantidad 1, por un valor de $3.500,00
Al verificar el detalle de la factura de venta No. CM0000138255, se identifica que la tecnología «Jelco No18 Ref4035» fue facturada por cantidad total de 1, con un valor total de $3.500,00,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</si>
  <si>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CM0000138255, registra cantidad (1) del elemento reclamado «Jeringa X 10Ml». Dicho elemento fue reclamado y aprobado mediante el radicado No. 10163479 en dos paquetes diferentes así:
En el primer paquete No. 21011, se reclamó la tecnología en salud «Jeringa X 10Ml», por cantidad 1 por un valor de $800,00
Posteriormente, en el segundo paquete No. 25065, se reclamó nuevamente la factura de venta No. CM0000138255 con la tecnología en salud «Jeringa X 10Ml», por cantidad 1, por un valor de $800,00
Al verificar el detalle de la factura de venta No. CM0000138255, se identifica que la tecnología «Jeringa X 10Ml» fue facturada por cantidad total de 1, con un valor total de $800,00, la cual ya fue reconocida y pagada en el primer paquete No.21011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</si>
  <si>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(2) del elemento reclamado «Cloruro De Sodio Al 0.9% Usp Bolsa De Plástico Grado Medico Con Sobrebolsa De Polietileno De Alta Densidad Por 100 Ml.». Dicho elemento fue reclamado y aprobado mediante el radicado No. 10341437 en dos paquetes diferentes así:
En el primer paquete No. 21058, se reclamó la tecnología en salud «Cloruro De Sodio Al 0.9% Usp Bolsa De Plástico Grado Medico Con Sobrebolsa De Polietileno De Alta Densidad Por 100 Ml.», por cantidad 2 por un valor de $7.200,00
Posteriormente, en el segundo paquete No. 25065, se reclamó nuevamente la factura de venta No. CM0000171600 con la tecnología en salud «Cloruro De Sodio Al 0.9% Usp Bolsa De Plástico Grado Medico Con Sobrebolsa De Polietileno De Alta Densidad Por 100 Ml.», por cantidad 2, por un valor de $7.200,00
Al verificar el detalle de la factura de venta No. CM0000171600, se identifica que la tecnología «Cloruro De Sodio Al 0.9% Usp Bolsa De Plástico Grado Medico Con Sobrebolsa De Polietileno De Alta Densidad Por 100 Ml.» fue facturada por cantidad total de 2, con un valor total de $7.200,00,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</si>
  <si>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(1) del elemento reclamado «Consulta de urgencias». Dicho elemento fue reclamado y aprobado mediante el radicado No. 10341437 en dos paquetes diferentes así:
En el primer paquete No. 21058, se reclamó la tecnología en salud «Consulta de urgencias», por cantidad 1 por un valor de $45.300,00
Posteriormente, en el segundo paquete No. 25065, se reclamó nuevamente la factura de venta No. CM0000171600 con la tecnología en salud «Consulta de urgencias», por cantidad 1, por un valor de $45.300,00
Al verificar el detalle de la factura de venta No. CM0000171600,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</si>
  <si>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(1) del elemento reclamado «Derechos de sala para curaciones». Dicho elemento fue reclamado y aprobado mediante el radicado No. 10341437 en dos paquetes diferentes así:
En el primer paquete No. 21058, se reclamó la tecnología en salud «Derechos de sala para curaciones», por cantidad 1 por un valor de $16.300,00
Posteriormente, en el segundo paquete No. 25065, se reclamó nuevamente la factura de venta No. CM0000171600 con la tecnología en salud «Derechos de sala para curaciones», por cantidad 1, por un valor de $16.300,00
Al verificar el detalle de la factura de venta No. CM0000171600, se identifica que la tecnología «Derechos de sala para curaciones» fue facturada por cantidad total de 1, con un valor total de $16.300,00,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</si>
  <si>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(2) del elemento reclamado «Dexametasona 8 Mg / 2 Ml-Caja Por 100 Ampollas De Vidrio Transparente Tipo I Por 1 Ml Cada Una» por un valor unitario de $4.600,00 para un total de $9.200,00. Dicho elemento fue reclamado y aprobado mediante el radicado No. 10341437 en dos paquetes diferentes así:
En el primer paquete No. 21058, se reclamó el valor de la tecnología en salud «Dexametasona 8 Mg / 2 Ml-Caja Por 100 Ampollas De Vidrio Transparente Tipo I Por 1 Ml Cada Una», por cantidad de 2 unidades por un valor de $9.200,00, pero se aprobó 1 por valor de $4.600,00
Posteriormente, en el segundo paquete No. 25065, se reclamó nuevamente la tecnología antes mencionada, por cantidad 2, por un valor de $9.200,00. No obstante, el ID 60883113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</si>
  <si>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(2) del elemento reclamado «Diclofenaco Sódico 75 Mg/ 3 Ml Caja X 10 Ampollas De Vidrio Tipo I Incoloro X 3 Ml C/U» por un valor unitario de $2.200,00 para un total de $4.400,00. Dicho elemento fue reclamado y aprobado mediante el radicado No. 10341437 en dos paquetes diferentes así:
En el primer paquete No. 21058, se reclamó el valor de la tecnología en salud «Diclofenaco sódico 75MG», por cantidad de 2 unidades por un valor de $4.400,00, pero se aprobó 1 por valor de $2.200,00
Posteriormente, en el segundo paquete No. 25065, se reclamó nuevamente la tecnología antes mencionada, por cantidad 2, por un valor de $4.400,00. No obstante, el ID 60883114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</si>
  <si>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(2) del elemento reclamado «Equipo Macrogoteo» por un valor unitario de $2.800,00 para un total de $5.600,00. Dicho elemento fue reclamado y aprobado mediante el radicado No. 10341437 en dos paquetes diferentes así:
En el primer paquete No. 21058, se reclamó el valor de la tecnología en salud «Equipo Macrogoteo», por cantidad de 2 unidades por un valor de $5.600,00, pero se aprobó 1 por valor de $2.800,00
Posteriormente, en el segundo paquete No. 25065, se reclamó nuevamente la tecnología antes mencionada, por cantidad 2, por un valor de $5.600,00. No obstante, el ID 60883104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</si>
  <si>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(2) del elemento reclamado «Jelco N.18» por un valor unitario de $3.500,00 para un total de $7.000,00. Dicho elemento fue reclamado y aprobado mediante el radicado No. 10341437 en dos paquetes diferentes así:
En el primer paquete No. 21058, se reclamó el valor de la tecnología en salud «Jelco N.18», por cantidad de 2 unidades por un valor de $7.000,00, pero se aprobó 1 por valor de $3.500,00
Posteriormente, en el segundo paquete No. 25065, se reclamó nuevamente la tecnología antes mencionada, por cantidad 2, por un valor de $7.000,00. No obstante, el ID 60883108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</si>
  <si>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(2) del elemento reclamado «Jeringa X 10Ml». Dicho elemento fue reclamado y aprobado mediante el radicado No. 10341437 en dos paquetes diferentes así:
En el primer paquete No. 21058, se reclamó la tecnología en salud «Jeringa X 10Ml», por cantidad 2 por un valor de $1.600,00
Posteriormente, en el segundo paquete No. 25065, se reclamó nuevamente la factura de venta No. CM0000171600 con la tecnología en salud «Jeringa X 10Ml», por cantidad 2, por un valor de $1.600,00
Al verificar el detalle de la factura de venta No. CM0000171600, se identifica que la tecnología «Jeringa X 10Ml» fue facturada por cantidad total de 2, con un valor total de $1.600,00,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</si>
  <si>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CM0000137764, registra cantidad (1) del elemento reclamado «Brazo, Pierna, Rodilla, Fémur, Hombro, Omoplato» por un valor unitario de $47.100,00 para un total de $47.100,00. Dicho elemento fue reclamado y aprobado mediante el radicado No. 10163469 en dos paquetes diferentes así:
En el primer paquete No. 21011, se reclamó el valor de la tecnología en salud «Brazo, Pierna, Rodilla, Fémur, Hombro, Omoplato», por cantidad de 1 unidad por un valor de $47.100,00.
Posteriormente, en el segundo paquete No. 25065, se reclamó nuevamente la tecnología antes mencionada, por cantidad 1, por un valor de $47.100,00. No obstante, el ID 60825040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</si>
  <si>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(3) del elemento reclamado «Mano, dedos, puño (muñeca), codo, pie, clavícula, antebrazo, cuello de pie (tobillo), edad ósea (carpograma), calcáneo». Dicho elemento fue reclamado y aprobado mediante el radicado No. 10341437 en dos paquetes diferentes así:
En el primer paquete No. 21058, se reclamó la tecnología en salud «Mano, dedos, puño (muñeca), codo, pie, clavícula, antebrazo, cuello de pie (tobillo), edad ósea (carpograma), calcáneo», por cantidad 3 por un valor de $116.400,00
Posteriormente, en el segundo paquete No. 25065, se reclamó nuevamente la factura de venta No. CM0000171600 con la tecnología en salud «Mano, dedos, puño (muñeca), codo, pie, clavícula, antebrazo, cuello de pie (tobillo), edad ósea (carpograma), calcáneo», por cantidad 3, por un valor de $116.400,00
Al verificar el detalle de la factura de venta No. CM0000171600, se identifica que la tecnología «Mano, dedos, puño (muñeca), codo, pie, clavícula, antebrazo, cuello de pie (tobillo), edad ósea (carpograma), calcáneo» fue facturada por cantidad total de 3, con un valor total de $116.400,00,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</si>
  <si>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«Jelco No18 Ref4035». Dicho elemento fue reclamado y aprobado mediante el radicado No. 10341445 en dos paquetes diferentes así:
En el primer paquete No. 21058, se reclamó la tecnología en salud «Jelco No18 Ref4035», por cantidad 1 por un valor de $3.500,00
Posteriormente, en el segundo paquete No. 25065, se reclamó nuevamente la factura de venta No. CM0000174900 con la tecnología en salud «Jelco No18 Ref4035», por cantidad 1, por un valor de $3.500,00
Al verificar el detalle de la factura de venta No. CM0000174900, se identifica que la tecnología «Jelco No18 Ref4035» fue facturada por cantidad total de 1, con un valor total de $3.500,00,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</si>
  <si>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«Consulta de urgencias». Dicho elemento fue reclamado y aprobado mediante el radicado No. 10341445 en dos paquetes diferentes así:
En el primer paquete No. 21058, se reclamó la tecnología en salud «Consulta de urgencias», por cantidad 1 por un valor de $45.300,00
Posteriormente, en el segundo paquete No. 25065, se reclamó nuevamente la factura de venta No. CM0000174900 con la tecnología en salud «Consulta de urgencias», por cantidad 1, por un valor de $45.300,00
Al verificar el detalle de la factura de venta No. CM0000174900,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</si>
  <si>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«Cloruro De Sodio Al 0.9% Usp Bolsa De Plástico Grado Medico Con Sobrebolsa De Polietileno De Alta Densidad Por 100 Ml.». Dicho elemento fue reclamado y aprobado mediante el radicado No. 10341445 en dos paquetes diferentes así:
En el primer paquete No. 21058,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CM0000174900 con la tecnología en salud «Cloruro De Sodio Al 0.9% Usp Bolsa De Plástico Grado Medico Con Sobrebolsa De Polietileno De Alta Densidad Por 100 Ml.», por cantidad 1, por un valor de $3.600,00
Al verificar el detalle de la factura de venta No. CM0000174900,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</si>
  <si>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«Vaginal para diagnóstico ginecológico u obstétrico». Dicho elemento fue reclamado y aprobado mediante el radicado No. 10341445 en dos paquetes diferentes así:
En el primer paquete No. 21058, se reclamó la tecnología en salud «Vaginal para diagnóstico ginecológico u obstétrico», por cantidad 1 por un valor de $94.400,00
Posteriormente, en el segundo paquete No. 25065, se reclamó nuevamente la factura de venta No. CM0000174900 con la tecnología en salud «Vaginal para diagnóstico ginecológico u obstétrico», por cantidad 1, por un valor de $94.400,00
Al verificar el detalle de la factura de venta No. CM0000174900, se identifica que la tecnología «Vaginal para diagnóstico ginecológico u obstétrico» fue facturada por cantidad total de 1, con un valor total de $94.400,00,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</si>
  <si>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«Embarazo, prueba cualitativa por (RIA, ELISA o en placa monoclonal)». Dicho elemento fue reclamado y aprobado mediante el radicado No. 10341445 en dos paquetes diferentes así:
En el primer paquete No. 21058, se reclamó la tecnología en salud «Embarazo, prueba cualitativa por (RIA, ELISA o en placa monoclonal)», por cantidad 1 por un valor de $37.200,00
Posteriormente, en el segundo paquete No. 25065, se reclamó nuevamente la factura de venta No. CM0000174900 con la tecnología en salud «Embarazo, prueba cualitativa por (RIA, ELISA o en placa monoclonal)», por cantidad 1, por un valor de $37.200,00
Al verificar el detalle de la factura de venta No. CM0000174900, se identifica que la tecnología «Embarazo, prueba cualitativa por (RIA, ELISA o en placa monoclonal)» fue facturada por cantidad total de 1, con un valor total de $37.200,00,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</si>
  <si>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«Jeringa X 10Ml». Dicho elemento fue reclamado y aprobado mediante el radicado No. 10341445 en dos paquetes diferentes así:
En el primer paquete No. 21058, se reclamó la tecnología en salud «Jeringa X 10Ml», por cantidad 1 por un valor de $800,00
Posteriormente, en el segundo paquete No. 25065, se reclamó nuevamente la factura de venta No. CM0000174900 con la tecnología en salud «Jeringa X 10Ml», por cantidad 1, por un valor de $800,00
Al verificar el detalle de la factura de venta No. CM0000174900, se identifica que la tecnología «Jeringa X 10Ml» fue facturada por cantidad total de 1, con un valor total de $800,00,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</si>
  <si>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«Equipo macrogoteo». Dicho elemento fue reclamado y aprobado mediante el radicado No. 10341445 en dos paquetes diferentes así:
En el primer paquete No. 21058, se reclamó la tecnología en salud «Equipo macrogoteo», por cantidad 1 por un valor de $2.800,00
Posteriormente, en el segundo paquete No. 25065, se reclamó nuevamente la factura de venta No. CM0000174900 con la tecnología en salud «Equipo macrogoteo», por cantidad 1, por un valor de $2.800,00
Al verificar el detalle de la factura de venta No. CM0000174900, se identifica que la tecnología «Equipo macrogoteo» fue facturada por cantidad total de 1, con un valor total de $2.800,00,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</si>
  <si>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«Inyección De Lactato De Ringer Bolsa Plástica De Pvc Grado Médico De Dos Salidas. Con Bolsa Externa De Polietileno De Alta Densidad Por 500 Ml». Dicho elemento fue reclamado y aprobado mediante el radicado No. 10341445 en dos paquetes diferentes así:
En el primer paquete No. 21058, se reclamó la tecnología en salud «Inyección De Lactato De Ringer Bolsa Plástica De Pvc Grado Médico De Dos Salidas. Con Bolsa Externa De Polietileno De Alta Densidad Por 500 Ml», por cantidad 1 por un valor de $4.128,00
Posteriormente, en el segundo paquete No. 25065, se reclamó nuevamente la factura de venta No. CM0000174900 con la tecnología en salud «Inyección De Lactato De Ringer Bolsa Plástica De Pvc Grado Médico De Dos Salidas. Con Bolsa Externa De Polietileno De Alta Densidad Por 500 Ml», por cantidad 1, por un valor de $4.128,00
Al verificar el detalle de la factura de venta No. CM0000174900, se identifica que la tecnología «Inyección De Lactato De Ringer Bolsa Plástica De Pvc Grado Médico De Dos Salidas. Con Bolsa Externa De Polietileno De Alta Densidad Por 500 Ml» fue facturada por cantidad total de 1, con un valor total de $4.128,00,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</si>
  <si>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CM0000174900, registra cantidad (1) del elemento reclamado «Diclofenaco Sodico 75 Mg/ 3 Ml Caja X 10 Ampollas De Vidrio Tipo I Incoloro X 3 Ml C/U». Dicho elemento fue reclamado y aprobado mediante el radicado No. 10341445 en dos paquetes diferentes así:
En el primer paquete No. 21058, se reclamó la tecnología en salud «Diclofenaco Sodico 75 Mg/ 3 Ml Caja X 10 Ampollas De Vidrio Tipo I Incoloro X 3 Ml C/U», por cantidad 1 por un valor de $2.200,00
Posteriormente, en el segundo paquete No. 25065, se reclamó nuevamente la factura de venta No. CM0000174900 con la tecnología en salud «Diclofenaco Sodico 75 Mg/ 3 Ml Caja X 10 Ampollas De Vidrio Tipo I Incoloro X 3 Ml C/U», por cantidad 1, por un valor de $2.200,00
Al verificar el detalle de la factura de venta No. CM0000174900, se identifica que la tecnología «Diclofenaco Sodico 75 Mg/ 3 Ml Caja X 10 Ampollas De Vidrio Tipo I Incoloro X 3 Ml C/U» fue facturada por cantidad total de 1, con un valor total de $2.200,00,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</si>
  <si>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CM0000138255, registra cantidad (1) del elemento reclamado «Brazo, pierna, rodilla, fémur, hombro, omoplato». Dicho elemento fue reclamado y aprobado mediante el radicado No. 10163479 en dos paquetes diferentes así:
En el primer paquete No. 21011, se reclamó la tecnología en salud «Brazo, pierna, rodilla, fémur, hombro, omoplato», por cantidad 1 por un valor de $47.000,00
Posteriormente, en el segundo paquete No. 25065, se reclamó nuevamente la factura de venta No. CM0000138255 con la tecnología en salud «Brazo, pierna, rodilla, fémur, hombro, omoplato», por cantidad 1, por un valor de $47.000,00
Al verificar el detalle de la factura de venta No. CM0000138255, se identifica que la tecnología «Brazo, pierna, rodilla, fémur, hombro, omoplato» fue facturada por cantidad total de 1, con un valor total de $47.000,00, la cual ya fue reconocida y pagada en el primer paquete No. 21011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</si>
  <si>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(4) del elemento reclamado «Cloruro De Sodio 0.9% Bolsa Pvc Atoxico Por 500Ml Mas Bolsa Externa En Polietileno Con Puerto De Inyección De Policarbonato Y Tapón De Siliprene Conector De Pvc Grado Medico Y Tapa». Dicho elemento fue reclamado y aprobado mediante el radicado No. 10341456 en dos paquetes diferentes así:
En el primer paquete No. 21058, se reclamó la tecnología en salud «Cloruro De Sodio 0.9% Bolsa Pvc Atoxico Por 500Ml Mas Bolsa Externa En Polietileno Con Puerto De Inyección De Policarbonato Y Tapón De Siliprene Conector De Pvc Grado Medico Y Tapa», por cantidad 4 por un valor de $15.200,00
Posteriormente, en el segundo paquete No. 25065, se reclamó nuevamente la factura de venta No. CM0000172872 con la tecnología en salud «Cloruro De Sodio 0.9% Bolsa Pvc Atoxico Por 500Ml Mas Bolsa Externa En Polietileno Con Puerto De Inyección De Policarbonato Y Tapón De Siliprene Conector De Pvc Grado Medico Y Tapa», por cantidad 4, por un valor de $15.200,00
Al verificar el detalle de la factura de venta No. CM0000172872, se identifica que la tecnología «Cloruro De Sodio 0.9% Bolsa Pvc Atoxico Por 500Ml Mas Bolsa Externa En Polietileno Con Puerto De Inyección De Policarbonato Y Tapón De Siliprene Conector De Pvc Grado Medico Y Tapa» fue facturada por cantidad total de 4, con un valor total de $15.200,00,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</si>
  <si>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«Cloruro De Sodio Al 0.9% Usp Bolsa De Plástico Grado Medico Con Sobrebolsa De Polietileno De Alta Densidad Por 100 Ml.». Dicho elemento fue reclamado y aprobado mediante el radicado No. 10341456 en dos paquetes diferentes así:
En el primer paquete No. 21058,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CM0000172872 con la tecnología en salud «Cloruro De Sodio Al 0.9% Usp Bolsa De Plástico Grado Medico Con Sobrebolsa De Polietileno De Alta Densidad Por 100 Ml.», por cantidad 1, por un valor de $3.600,00
Al verificar el detalle de la factura de venta No. CM0000172872,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</si>
  <si>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(2) del elemento reclamado «Cloruro De Sodio Al 0.9% Usp Bolsa De Plástico Grado Medico Con Sobrebolsa De Polietileno De Alta Densidad Por 100 Ml.». Dicho elemento fue reclamado y aprobado mediante el radicado No. 10341456 en dos paquetes diferentes así:
En el primer paquete No. 21058, se reclamó la tecnología en salud «Cloruro De Sodio Al 0.9% Usp Bolsa De Plástico Grado Medico Con Sobrebolsa De Polietileno De Alta Densidad Por 100 Ml.», por cantidad 2 por un valor de $7.200,00
Posteriormente, en el segundo paquete No. 25065, se reclamó nuevamente la factura de venta No. CM0000172872 con la tecnología en salud «Cloruro De Sodio Al 0.9% Usp Bolsa De Plástico Grado Medico Con Sobrebolsa De Polietileno De Alta Densidad Por 100 Ml.», por cantidad 2, por un valor de $7.200,00
Al verificar el detalle de la factura de venta No. CM0000172872, se identifica que la tecnología «Cloruro De Sodio Al 0.9% Usp Bolsa De Plástico Grado Medico Con Sobrebolsa De Polietileno De Alta Densidad Por 100 Ml.» fue facturada por cantidad total de 2, con un valor total de $7.200,00,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</si>
  <si>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«Consulta de urgencias». Dicho elemento fue reclamado y aprobado mediante el radicado No. 10341456 en dos paquetes diferentes así:
En el primer paquete No. 21058, se reclamó la tecnología en salud «Consulta de urgencias», por cantidad 1 por un valor de $45.300,00
Posteriormente, en el segundo paquete No. 25065, se reclamó nuevamente la factura de venta No. CM0000172872 con la tecnología en salud «Consulta de urgencias», por cantidad 1, por un valor de $45.300,00
Al verificar el detalle de la factura de venta No. CM0000172872,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</si>
  <si>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«Cuadro hemático o hemograma hematocrito y leucograma». Dicho elemento fue reclamado y aprobado mediante el radicado No. 10341456 en dos paquetes diferentes así:
En el primer paquete No. 21058, se reclamó la tecnología en salud «Cuadro hemático o hemograma hematocrito y leucograma», por cantidad 1 por un valor de $19.100,00
Posteriormente, en el segundo paquete No. 25065, se reclamó nuevamente la factura de venta No. CM0000172872 con la tecnología en salud «Cuadro hemático o hemograma hematocrito y leucograma», por cantidad 1, por un valor de $19.100,00
Al verificar el detalle de la factura de venta No. CM0000172872, se identifica que la tecnología «Cuadro hemático o hemograma hematocrito y leucograma» fue facturada por cantidad total de 1, con un valor total de $19.100,00,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</si>
  <si>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«Derechos de sala para curaciones». Dicho elemento fue reclamado y aprobado mediante el radicado No. 10341456 en dos paquetes diferentes así:
En el primer paquete No. 21058, se reclamó la tecnología en salud «Derechos de sala para curaciones», por cantidad 1 por un valor de $16.300,00
Posteriormente, en el segundo paquete No. 25065, se reclamó nuevamente la factura de venta No. CM0000172872 con la tecnología en salud «Derechos de sala para curaciones», por cantidad 1, por un valor de $16.300,00
Al verificar el detalle de la factura de venta No. CM0000172872, se identifica que la tecnología «Derechos de sala para curaciones» fue facturada por cantidad total de 1, con un valor total de $16.300,00,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</si>
  <si>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«Dexametasona 8 Mg / 2 Ml-Caja Por 100 Ampollas De Vidrio Transparente Tipo I Por 1 Ml Cada Una». Dicho elemento fue reclamado y aprobado mediante el radicado No. 10341456 en dos paquetes diferentes así:
En el primer paquete No. 21058, se reclamó la tecnología en salud «Dexametasona 8 Mg / 2 Ml-Caja Por 100 Ampollas De Vidrio Transparente Tipo I Por 1 Ml Cada Una», por cantidad 1 por un valor de $4.600,00
Posteriormente, en el segundo paquete No. 25065, se reclamó nuevamente la factura de venta No. CM0000172872 con la tecnología en salud «Dexametasona 8 Mg / 2 Ml-Caja Por 100 Ampollas De Vidrio Transparente Tipo I Por 1 Ml Cada Una», por cantidad 1, por un valor de $4.600,00
Al verificar el detalle de la factura de venta No. CM0000172872, se identifica que la tecnología «Dexametasona 8 Mg / 2 Ml-Caja Por 100 Ampollas De Vidrio Transparente Tipo I Por 1 Ml Cada Una» fue facturada por cantidad total de 1, con un valor total de $4.600,00,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</si>
  <si>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«Diclofenaco Sodico 75 Mg/ 3 Ml Caja X 10 Ampollas De Vidrio Tipo I Incoloro X 3 Ml C/U». Dicho elemento fue reclamado y aprobado mediante el radicado No. 10341456 en dos paquetes diferentes así:
En el primer paquete No. 21058, se reclamó la tecnología en salud «Diclofenaco Sodico 75 Mg/ 3 Ml Caja X 10 Ampollas De Vidrio Tipo I Incoloro X 3 Ml C/U», por cantidad 1 por un valor de $2.200,00
Posteriormente, en el segundo paquete No. 25065, se reclamó nuevamente la factura de venta No. CM0000172872 con la tecnología en salud «Diclofenaco Sodico 75 Mg/ 3 Ml Caja X 10 Ampollas De Vidrio Tipo I Incoloro X 3 Ml C/U», por cantidad 1, por un valor de $2.200,00
Al verificar el detalle de la factura de venta No. CM0000172872, se identifica que la tecnología «Diclofenaco Sodico 75 Mg/ 3 Ml Caja X 10 Ampollas De Vidrio Tipo I Incoloro X 3 Ml C/U» fue facturada por cantidad total de 1, con un valor total de $2.200,00,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</si>
  <si>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«Dipirona Sódica 2.5G/5Ml Inyectable Caja Por 100 Ampollas De Vidrio Tipo I Color Ambar Por 5Ml». Dicho elemento fue reclamado y aprobado mediante el radicado No. 10341456 en dos paquetes diferentes así:
En el primer paquete No. 21058, se reclamó la tecnología en salud «Dipirona Sódica 2.5G/5Ml Inyectable Caja Por 100 Ampollas De Vidrio Tipo I Color Ambar Por 5Ml», por cantidad 1 por un valor de $2.000,00
Posteriormente, en el segundo paquete No. 25065, se reclamó nuevamente la factura de venta No. CM0000172872 con la tecnología en salud «Dipirona Sódica 2.5G/5Ml Inyectable Caja Por 100 Ampollas De Vidrio Tipo I Color Ambar Por 5Ml», por cantidad 1, por un valor de $2.000,00
Al verificar el detalle de la factura de venta No. CM0000172872, se identifica que la tecnología «Dipirona Sódica 2.5G/5Ml Inyectable Caja Por 100 Ampollas De Vidrio Tipo I Color Ambar Por 5Ml» fue facturada por cantidad total de 1, con un valor total de $2.000,00,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</si>
  <si>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(2) del elemento reclamado «Equipo Macrogoteo» por un valor unitario de $2.800,00 para un total de $5.600,00. Dicho elemento fue reclamado y aprobado mediante el radicado No. 10341456 en dos paquetes diferentes así:
En el primer paquete No. 21058, se reclamó el valor de la tecnología en salud «Equipo Macrogoteo», por cantidad de 2 unidades por un valor de $5.600,00, pero se aprobó 1 por valor de $2.800,00
Posteriormente, en el segundo paquete No. 25065, se reclamó nuevamente la tecnología antes mencionada, por cantidad 2, por un valor de $5.600,00. No obstante, el ID 60883589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</si>
  <si>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«Habitación de cuatro ó mas camas». Dicho elemento fue reclamado y aprobado mediante el radicado No. 10341456 en dos paquetes diferentes así:
En el primer paquete No. 21058, se reclamó la tecnología en salud «Habitación de cuatro ó mas camas», por cantidad 1 por un valor de $134.900,00
Posteriormente, en el segundo paquete No. 25065, se reclamó nuevamente la factura de venta No. CM0000172872 con la tecnología en salud «Habitación de cuatro ó mas camas», por cantidad 1, por un valor de $134.900,00
Al verificar el detalle de la factura de venta No. CM0000172872, se identifica que la tecnología «Habitación de cuatro ó mas camas» fue facturada por cantidad total de 1, con un valor total de $134.900,00,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</si>
  <si>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(2) del elemento reclamado «Jelco N.18» por un valor unitario de $3.500,00 para un total de $7.000,00. Dicho elemento fue reclamado y aprobado mediante el radicado No. 10341456 en dos paquetes diferentes así:
En el primer paquete No. 21058, se reclamó el valor de la tecnología en salud «Jelco N.18», por cantidad de 2 unidades por un valor de $7.000,00, pero se aprobó 1 por valor de $3.500,00
Posteriormente, en el segundo paquete No. 25065, se reclamó nuevamente la tecnología antes mencionada, por cantidad 2, por un valor de $7.000,00. No obstante, el ID 60883590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</si>
  <si>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(2) del elemento reclamado «Jeringa X 10Ml». Dicho elemento fue reclamado y aprobado mediante el radicado No. 10341456 en dos paquetes diferentes así:
En el primer paquete No. 21058, se reclamó la tecnología en salud «Jeringa X 10Ml», por cantidad 2 por un valor de $1.600,00
Posteriormente, en el segundo paquete No. 25065, se reclamó nuevamente la factura de venta No. CM0000172872 con la tecnología en salud «Jeringa X 10Ml», por cantidad 2, por un valor de $1.600,00
Al verificar el detalle de la factura de venta No. CM0000172872, se identifica que la tecnología «Jeringa X 10Ml» fue facturada por cantidad total de 2, con un valor total de $1.600,00,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</si>
  <si>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«Jeringa X 10Ml». Dicho elemento fue reclamado y aprobado mediante el radicado No. 10341456 en dos paquetes diferentes así:
En el primer paquete No. 21058, se reclamó la tecnología en salud «Jeringa X 10Ml», por cantidad 1 por un valor de $800,00
Posteriormente, en el segundo paquete No. 25065, se reclamó nuevamente la factura de venta No. CM0000172872 con la tecnología en salud «Jeringa X 10Ml», por cantidad 1, por un valor de $800,00
Al verificar el detalle de la factura de venta No. CM0000172872, se identifica que la tecnología «Jeringa X 10Ml» fue facturada por cantidad total de 1, con un valor total de $800,00,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</si>
  <si>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(2) del elemento reclamado «Mano, dedos, puño (muñeca), codo, pie, clavícula, antebrazo, cuello de pie (tobillo), edad ósea (carpograma), calcáneo». Dicho elemento fue reclamado y aprobado mediante el radicado No. 10341456 en dos paquetes diferentes así:
En el primer paquete No. 21058, se reclamó la tecnología en salud «Mano, dedos, puño (muñeca), codo, pie, clavícula, antebrazo, cuello de pie (tobillo), edad ósea (carpograma), calcáneo», por cantidad 2 por un valor de $77.600,00
Posteriormente, en el segundo paquete No. 25065, se reclamó nuevamente la factura de venta No. CM0000172872 con la tecnología en salud «Mano, dedos, puño (muñeca), codo, pie, clavícula, antebrazo, cuello de pie (tobillo), edad ósea (carpograma), calcáneo», por cantidad 2, por un valor de $77.600,00
Al verificar el detalle de la factura de venta No. CM0000172872, se identifica que la tecnología «Mano, dedos, puño (muñeca), codo, pie, clavícula, antebrazo, cuello de pie (tobillo), edad ósea (carpograma), calcáneo» fue facturada por cantidad total de 2, con un valor total de $77.600,00,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</si>
  <si>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«Metoclopramida 10 Mg / 2 Ml Solución Inyectable Caja X 100 Ampollas De Vidrio Transparente Tipo I Por 2 Ml Cada Uno». Dicho elemento fue reclamado y aprobado mediante el radicado No. 10341456 en dos paquetes diferentes así:
En el primer paquete No. 21058, se reclamó la tecnología en salud «Metoclopramida 10 Mg / 2 Ml Solución Inyectable Caja X 100 Ampollas De Vidrio Transparente Tipo I Por 2 Ml Cada Uno», por cantidad 1 por un valor de $1.750,00
Posteriormente, en el segundo paquete No. 25065, se reclamó nuevamente la factura de venta No. CM0000172872 con la tecnología en salud «Metoclopramida 10 Mg / 2 Ml Solución Inyectable Caja X 100 Ampollas De Vidrio Transparente Tipo I Por 2 Ml Cada Uno», por cantidad 1, por un valor de $1.750,00
Al verificar el detalle de la factura de venta No. CM0000172872, se identifica que la tecnología «Metoclopramida 10 Mg / 2 Ml Solución Inyectable Caja X 100 Ampollas De Vidrio Transparente Tipo I Por 2 Ml Cada Uno» fue facturada por cantidad total de 1, con un valor total de $1.750,00,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</si>
  <si>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(30) del elemento reclamado «Naproxeno 250 Mg Comprimidos Caja Por 300 Tabletas En Blister Pvc/Alu X 10 Tabletas Para Unidosis (Uso Institucional)». Dicho elemento fue reclamado y aprobado mediante el radicado No. 10341456 en dos paquetes diferentes así:
En el primer paquete No. 21058, se reclamó la tecnología en salud «Naproxeno 250 Mg Comprimidos Caja Por 300 Tabletas En Blister Pvc/Alu X 10 Tabletas Para Unidosis (Uso Institucional)», por cantidad 30 por un valor de $16.200,00
Posteriormente, en el segundo paquete No. 25065, se reclamó nuevamente la factura de venta No. CM0000172872 con la tecnología en salud «Naproxeno 250 Mg Comprimidos Caja Por 300 Tabletas En Blister Pvc/Alu X 10 Tabletas Para Unidosis (Uso Institucional)», por cantidad 30, por un valor de $16.200,00
Al verificar el detalle de la factura de venta No. CM0000172872, se identifica que la tecnología «Naproxeno 250 Mg Comprimidos Caja Por 300 Tabletas En Blister Pvc/Alu X 10 Tabletas Para Unidosis (Uso Institucional)» fue facturada por cantidad total de 30, con un valor total de $16.200,00,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</si>
  <si>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CM0000171600, registra cantidad (1) del elemento reclamado «Brazo, pierna, rodilla, fémur, hombro, omoplato». Dicho elemento fue reclamado y aprobado mediante el radicado No. 10341437 en dos paquetes diferentes así:
En el primer paquete No. 21058, se reclamó la tecnología en salud «Brazo, pierna, rodilla, fémur, hombro, omoplato», por cantidad 1 por un valor de $50.300,00
Posteriormente, en el segundo paquete No. 25065, se reclamó nuevamente la factura de venta No. CM0000171600 con la tecnología en salud «Brazo, pierna, rodilla, fémur, hombro, omoplato», por cantidad 1, por un valor de $50.300,00
Al verificar el detalle de la factura de venta No. CM0000171600, se identifica que la tecnología «Brazo, pierna, rodilla, fémur, hombro, omoplato» fue facturada por cantidad total de 1, con un valor total de $50.300,00,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</si>
  <si>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«Tromboplastina, tiempo parcial (PTT)». Dicho elemento fue reclamado y aprobado mediante el radicado No. 10341456 en dos paquetes diferentes así:
En el primer paquete No. 21058, se reclamó la tecnología en salud «Tromboplastina, tiempo parcial (PTT)», por cantidad 1 por un valor de $27.100,00
Posteriormente, en el segundo paquete No. 25065, se reclamó nuevamente la factura de venta No. CM0000172872 con la tecnología en salud «Tromboplastina, tiempo parcial (PTT)», por cantidad 1, por un valor de $27.100,00
Al verificar el detalle de la factura de venta No. CM0000172872, se identifica que la tecnología «Tromboplastina, tiempo parcial (PTT)» fue facturada por cantidad total de 1, con un valor total de $27.100,00,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</si>
  <si>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(2) del elemento reclamado «Brazo, pierna, rodilla, fémur, hombro, omoplato» por un valor unitario de $50.400,00 para un total de $100.800,00. Dicho elemento fue reclamado y aprobado mediante el radicado No. 10341456 en dos paquetes diferentes así:
En el primer paquete No. 21058, se reclamó el valor de la tecnología en salud «Brazo, pierna, rodilla, fémur, hombro, omoplato», por cantidad de 2 unidades por un valor de $100.800,00.
Posteriormente, en el segundo paquete No. 25065, se reclamó nuevamente la tecnología antes mencionada, por cantidad 2, por un valor de $100.800,00. No obstante, el ID 60883580 corresponde únicamente a (2) unidades.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</si>
  <si>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(4) del elemento reclamado «Cloruro De Sodio 0.9% Bolsa Pvc Atoxico Por 500Ml Mas Bolsa Externa En Polietileno Con Puerto De Inyección De Policarbonato Y Tapón De Siliprene Conector De Pvc Grado Medico Y Tapa». Dicho elemento fue reclamado y aprobado mediante el radicado No. 10341469 en dos paquetes diferentes así:
En el primer paquete No. 21058, se reclamó la tecnología en salud «Cloruro De Sodio 0.9% Bolsa Pvc Atoxico Por 500Ml Mas Bolsa Externa En Polietileno Con Puerto De Inyección De Policarbonato Y Tapón De Siliprene Conector De Pvc Grado Medico Y Tapa», por cantidad 4 por un valor de $15.200,00
Posteriormente, en el segundo paquete No. 25065, se reclamó nuevamente la factura de venta No. CM0000174847 con la tecnología en salud «Cloruro De Sodio 0.9% Bolsa Pvc Atoxico Por 500Ml Mas Bolsa Externa En Polietileno Con Puerto De Inyección De Policarbonato Y Tapón De Siliprene Conector De Pvc Grado Medico Y Tapa», por cantidad 4, por un valor de $15.200,00
Al verificar el detalle de la factura de venta No. CM0000174847, se identifica que la tecnología «Cloruro De Sodio 0.9% Bolsa Pvc Atoxico Por 500Ml Mas Bolsa Externa En Polietileno Con Puerto De Inyección De Policarbonato Y Tapón De Siliprene Conector De Pvc Grado Medico Y Tapa» fue facturada por cantidad total de 4, con un valor total de $15.200,00,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</si>
  <si>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 del elemento reclamado «Cloruro De Sodio Al 0.9% Usp Bolsa De Plástico Grado Medico Con Sobrebolsa De Polietileno De Alta Densidad Por 100 Ml.». Dicho elemento fue reclamado y aprobado mediante el radicado No. 10341469 en dos paquetes diferentes así:
En el primer paquete No. 21058,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CM0000174847 con la tecnología en salud «Cloruro De Sodio Al 0.9% Usp Bolsa De Plástico Grado Medico Con Sobrebolsa De Polietileno De Alta Densidad Por 100 Ml.», por cantidad 1, por un valor de $3.600,00
Al verificar el detalle de la factura de venta No. CM0000174847,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</si>
  <si>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 del elemento reclamado «Consulta de urgencias». Dicho elemento fue reclamado y aprobado mediante el radicado No. 10341469 en dos paquetes diferentes así:
En el primer paquete No. 21058, se reclamó la tecnología en salud «Consulta de urgencias», por cantidad 1 por un valor de $45.300,00
Posteriormente, en el segundo paquete No. 25065, se reclamó nuevamente la factura de venta No. CM0000174847 con la tecnología en salud «Consulta de urgencias», por cantidad 1, por un valor de $45.300,00
Al verificar el detalle de la factura de venta No. CM0000174847,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</si>
  <si>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 del elemento reclamado «Derechos de sala para curaciones». Dicho elemento fue reclamado y aprobado mediante el radicado No. 10341469 en dos paquetes diferentes así:
En el primer paquete No. 21058, se reclamó la tecnología en salud «Derechos de sala para curaciones», por cantidad 1 por un valor de $16.300,00
Posteriormente, en el segundo paquete No. 25065, se reclamó nuevamente la factura de venta No. CM0000174847 con la tecnología en salud «Derechos de sala para curaciones», por cantidad 1, por un valor de $16.300,00
Al verificar el detalle de la factura de venta No. CM0000174847, se identifica que la tecnología «Derechos de sala para curaciones» fue facturada por cantidad total de 1, con un valor total de $16.300,00,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</si>
  <si>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 del elemento reclamado «Dexametasona 8 Mg / 2 Ml-Caja Por 100 Ampollas De Vidrio Transparente Tipo I Por 1 Ml Cada Una». Dicho elemento fue reclamado y aprobado mediante el radicado No. 10341469 en dos paquetes diferentes así:
En el primer paquete No. 21058, se reclamó la tecnología en salud «Dexametasona 8 Mg / 2 Ml-Caja Por 100 Ampollas De Vidrio Transparente Tipo I Por 1 Ml Cada Una», por cantidad 1 por un valor de $4.600,00
Posteriormente, en el segundo paquete No. 25065, se reclamó nuevamente la factura de venta No. CM0000174847 con la tecnología en salud «Dexametasona 8 Mg / 2 Ml-Caja Por 100 Ampollas De Vidrio Transparente Tipo I Por 1 Ml Cada Una», por cantidad 1, por un valor de $4.600,00
Al verificar el detalle de la factura de venta No. CM0000174847, se identifica que la tecnología «Dexametasona 8 Mg / 2 Ml-Caja Por 100 Ampollas De Vidrio Transparente Tipo I Por 1 Ml Cada Una» fue facturada por cantidad total de 1, con un valor total de $4.600,00,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</si>
  <si>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 del elemento reclamado «Diclofenaco Sodico 75 Mg/ 3 Ml Caja X 10 Ampollas De Vidrio Tipo I Incoloro X 3 Ml C/U». Dicho elemento fue reclamado y aprobado mediante el radicado No. 10341469 en dos paquetes diferentes así:
En el primer paquete No. 21058, se reclamó la tecnología en salud «Diclofenaco Sodico 75 Mg/ 3 Ml Caja X 10 Ampollas De Vidrio Tipo I Incoloro X 3 Ml C/U», por cantidad 1 por un valor de $2.200,00
Posteriormente, en el segundo paquete No. 25065, se reclamó nuevamente la factura de venta No. CM0000174847 con la tecnología en salud «Diclofenaco Sodico 75 Mg/ 3 Ml Caja X 10 Ampollas De Vidrio Tipo I Incoloro X 3 Ml C/U», por cantidad 1, por un valor de $2.200,00
Al verificar el detalle de la factura de venta No. CM0000174847, se identifica que la tecnología «Diclofenaco Sodico 75 Mg/ 3 Ml Caja X 10 Ampollas De Vidrio Tipo I Incoloro X 3 Ml C/U» fue facturada por cantidad total de 1, con un valor total de $2.200,00,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</si>
  <si>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 del elemento reclamado «Equipo macrogoteo». Dicho elemento fue reclamado y aprobado mediante el radicado No. 10341469 en dos paquetes diferentes así:
En el primer paquete No. 21058, se reclamó la tecnología en salud «Equipo macrogoteo», por cantidad 1 por un valor de $2.800,00
Posteriormente, en el segundo paquete No. 25065, se reclamó nuevamente la factura de venta No. CM0000174847 con la tecnología en salud «Equipo macrogoteo», por cantidad 1, por un valor de $2.800,00
Al verificar el detalle de la factura de venta No. CM0000174847, se identifica que la tecnología «Equipo macrogoteo» fue facturada por cantidad total de 1, con un valor total de $2.800,00,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</si>
  <si>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(2) del elemento reclamado «Jelco N.18» por un valor unitario de $3.500,00 para un total de $7.000,00. Dicho elemento fue reclamado y aprobado mediante el radicado No. 10341469 en dos paquetes diferentes así:
En el primer paquete No. 21058, se reclamó el valor de la tecnología en salud «Jelco N.18», por cantidad de 2 unidades por un valor de $7.000,00, pero se aprobó 1 por valor de $3.500,00
Posteriormente, en el segundo paquete No. 25065, se reclamó nuevamente la tecnología antes mencionada, por cantidad 2, por un valor de $7.000,00. No obstante, el ID 60883590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</si>
  <si>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 del elemento reclamado «Jeringa X 10Ml». Dicho elemento fue reclamado y aprobado mediante el radicado No. 10341469 en dos paquetes diferentes así:
En el primer paquete No. 21058, se reclamó la tecnología en salud «Jeringa X 10Ml», por cantidad 1 por un valor de $800,00
Posteriormente, en el segundo paquete No. 25065, se reclamó nuevamente la factura de venta No. CM0000174847 con la tecnología en salud «Jeringa X 10Ml», por cantidad 1, por un valor de $800,00
Al verificar el detalle de la factura de venta No. CM0000174847, se identifica que la tecnología «Jeringa X 10Ml» fue facturada por cantidad total de 1, con un valor total de $800,00,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</si>
  <si>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(3) del elemento reclamado «Mano, dedos, puño (muñeca), codo, pie, clavícula, antebrazo, cuello de pie (tobillo), edad ósea (carpograma), calcáneo». Dicho elemento fue reclamado y aprobado mediante el radicado No. 10341469 en dos paquetes diferentes así:
En el primer paquete No. 21058, se reclamó la tecnología en salud «Mano, dedos, puño (muñeca), codo, pie, clavícula, antebrazo, cuello de pie (tobillo), edad ósea (carpograma), calcáneo», por cantidad 3 por un valor de $116.400,00
Posteriormente, en el segundo paquete No. 25065, se reclamó nuevamente la factura de venta No. CM0000174847 con la tecnología en salud «Mano, dedos, puño (muñeca), codo, pie, clavícula, antebrazo, cuello de pie (tobillo), edad ósea (carpograma), calcáneo», por cantidad 3, por un valor de $116.400,00
Al verificar el detalle de la factura de venta No. CM0000174847, se identifica que la tecnología «Mano, dedos, puño (muñeca), codo, pie, clavícula, antebrazo, cuello de pie (tobillo), edad ósea (carpograma), calcáneo» fue facturada por cantidad total de 3, con un valor total de $116.400,00,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</si>
  <si>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CM0000174847, registra cantidad (12) del elemento reclamado «Naproxeno 250 Mg Comprimidos Caja Por 300 Tabletas En Blister Pvc/Alu X 10 Tabletas Para Unidosis (Uso Institucional)». Dicho elemento fue reclamado y aprobado mediante el radicado No. 10341469 en dos paquetes diferentes así:
En el primer paquete No. 21058, se reclamó la tecnología en salud «Naproxeno 250 Mg Comprimidos Caja Por 300 Tabletas En Blister Pvc/Alu X 10 Tabletas Para Unidosis (Uso Institucional)», por cantidad 12 por un valor de $6.480,00
Posteriormente, en el segundo paquete No. 25065, se reclamó nuevamente la factura de venta No. CM0000174847 con la tecnología en salud «Naproxeno 250 Mg Comprimidos Caja Por 300 Tabletas En Blister Pvc/Alu X 10 Tabletas Para Unidosis (Uso Institucional)», por cantidad 12, por un valor de $6.480,00
Al verificar el detalle de la factura de venta No. CM0000174847, se identifica que la tecnología «Naproxeno 250 Mg Comprimidos Caja Por 300 Tabletas En Blister Pvc/Alu X 10 Tabletas Para Unidosis (Uso Institucional)» fue facturada por cantidad total de 12, con un valor total de $6.480,00,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</si>
  <si>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«Protrombina, Tiempo Pt» por un valor unitario de $27.900,00 para un total de $27.900,00. Dicho elemento fue reclamado y aprobado mediante el radicado No. 10341456 en dos paquetes diferentes así:
En el primer paquete No. 21058, se reclamó el valor de la tecnología en salud «Protrombina, Tiempo Pt», por cantidad de 1 unidad por un valor de $27.800,00.
Posteriormente, en el segundo paquete No. 25065, se reclamó nuevamente la tecnología antes mencionada, por cantidad 1, por un valor de $27.800,00. No obstante, el ID 60883582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</si>
  <si>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(4) del elemento reclamado «Cloruro De Sodio 0.9% Bolsa Pvc Atoxico Por 500Ml Mas Bolsa Externa En Polietileno Con Puerto De Inyección De Policarbonato Y Tapón De Siliprene Conector De Pvc Grado Medico Y Tapa». Dicho elemento fue reclamado y aprobado mediante el radicado No. 10341470 en dos paquetes diferentes así:
En el primer paquete No. 21058, se reclamó la tecnología en salud «Cloruro De Sodio 0.9% Bolsa Pvc Atoxico Por 500Ml Mas Bolsa Externa En Polietileno Con Puerto De Inyección De Policarbonato Y Tapón De Siliprene Conector De Pvc Grado Medico Y Tapa», por cantidad 4 por un valor de $15.200,00
Posteriormente, en el segundo paquete No. 25065, se reclamó nuevamente la factura de venta No. CM0000174845 con la tecnología en salud «Cloruro De Sodio 0.9% Bolsa Pvc Atoxico Por 500Ml Mas Bolsa Externa En Polietileno Con Puerto De Inyección De Policarbonato Y Tapón De Siliprene Conector De Pvc Grado Medico Y Tapa», por cantidad 4, por un valor de $15.200,00
Al verificar el detalle de la factura de venta No. CM0000174845, se identifica que la tecnología «Cloruro De Sodio 0.9% Bolsa Pvc Atoxico Por 500Ml Mas Bolsa Externa En Polietileno Con Puerto De Inyección De Policarbonato Y Tapón De Siliprene Conector De Pvc Grado Medico Y Tapa» fue facturada por cantidad total de 4, con un valor total de $15.200,00,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</si>
  <si>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«Cloruro De Sodio Al 0.9% Usp Bolsa De Plástico Grado Medico Con Sobrebolsa De Polietileno De Alta Densidad Por 100 Ml.». Dicho elemento fue reclamado y aprobado mediante el radicado No. 10341470 en dos paquetes diferentes así:
En el primer paquete No. 21058, se reclamó la tecnología en salud «Cloruro De Sodio Al 0.9% Usp Bolsa De Plástico Grado Medico Con Sobrebolsa De Polietileno De Alta Densidad Por 100 Ml.», por cantidad 1 por un valor de $3.600,00
Posteriormente, en el segundo paquete No. 25065, se reclamó nuevamente la factura de venta No. CM0000174845 con la tecnología en salud «Cloruro De Sodio Al 0.9% Usp Bolsa De Plástico Grado Medico Con Sobrebolsa De Polietileno De Alta Densidad Por 100 Ml.», por cantidad 1, por un valor de $3.600,00
Al verificar el detalle de la factura de venta No. CM0000174845, se identifica que la tecnología «Cloruro De Sodio Al 0.9% Usp Bolsa De Plástico Grado Medico Con Sobrebolsa De Polietileno De Alta Densidad Por 100 Ml.» fue facturada por cantidad total de 1, con un valor total de $3.600,00,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</si>
  <si>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«Consulta de urgencias». Dicho elemento fue reclamado y aprobado mediante el radicado No. 10341470 en dos paquetes diferentes así:
En el primer paquete No. 21058, se reclamó la tecnología en salud «Consulta de urgencias», por cantidad 1 por un valor de $45.300,00
Posteriormente, en el segundo paquete No. 25065, se reclamó nuevamente la factura de venta No. CM0000174845 con la tecnología en salud «Consulta de urgencias», por cantidad 1, por un valor de $45.300,00
Al verificar el detalle de la factura de venta No. CM0000174845,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</si>
  <si>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«Dexametasona 8 Mg / 2 Ml-Caja Por 100 Ampollas De Vidrio Transparente Tipo I Por 1 Ml Cada Una». Dicho elemento fue reclamado y aprobado mediante el radicado No. 10341470 en dos paquetes diferentes así:
En el primer paquete No. 21058, se reclamó la tecnología en salud «Dexametasona 8 Mg / 2 Ml-Caja Por 100 Ampollas De Vidrio Transparente Tipo I Por 1 Ml Cada Una», por cantidad 1 por un valor de $4.600,00
Posteriormente, en el segundo paquete No. 25065, se reclamó nuevamente la factura de venta No. CM0000174845 con la tecnología en salud «Dexametasona 8 Mg / 2 Ml-Caja Por 100 Ampollas De Vidrio Transparente Tipo I Por 1 Ml Cada Una», por cantidad 1, por un valor de $4.600,00
Al verificar el detalle de la factura de venta No. CM0000174845, se identifica que la tecnología «Dexametasona 8 Mg / 2 Ml-Caja Por 100 Ampollas De Vidrio Transparente Tipo I Por 1 Ml Cada Una» fue facturada por cantidad total de 1, con un valor total de $4.600,00,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</si>
  <si>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«Diclofenaco Sodico 75 Mg/ 3 Ml Caja X 10 Ampollas De Vidrio Tipo I Incoloro X 3 Ml C/U». Dicho elemento fue reclamado y aprobado mediante el radicado No. 10341470 en dos paquetes diferentes así:
En el primer paquete No. 21058, se reclamó la tecnología en salud «Diclofenaco Sodico 75 Mg/ 3 Ml Caja X 10 Ampollas De Vidrio Tipo I Incoloro X 3 Ml C/U», por cantidad 1 por un valor de $2.200,00
Posteriormente, en el segundo paquete No. 25065, se reclamó nuevamente la factura de venta No. CM0000174845 con la tecnología en salud «Diclofenaco Sodico 75 Mg/ 3 Ml Caja X 10 Ampollas De Vidrio Tipo I Incoloro X 3 Ml C/U», por cantidad 1, por un valor de $2.200,00
Al verificar el detalle de la factura de venta No. CM0000174845, se identifica que la tecnología «Diclofenaco Sodico 75 Mg/ 3 Ml Caja X 10 Ampollas De Vidrio Tipo I Incoloro X 3 Ml C/U» fue facturada por cantidad total de 1, con un valor total de $2.200,00,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</si>
  <si>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«Equipo macrogoteo». Dicho elemento fue reclamado y aprobado mediante el radicado No. 10341470 en dos paquetes diferentes así:
En el primer paquete No. 21058, se reclamó la tecnología en salud «Equipo macrogoteo», por cantidad 1 por un valor de $2.800,00
Posteriormente, en el segundo paquete No. 25065, se reclamó nuevamente la factura de venta No. CM0000174845 con la tecnología en salud «Equipo macrogoteo», por cantidad 1, por un valor de $2.800,00
Al verificar el detalle de la factura de venta No. CM0000174845, se identifica que la tecnología «Equipo macrogoteo» fue facturada por cantidad total de 1, con un valor total de $2.800,00,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</si>
  <si>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«Jelco No18 Ref4035». Dicho elemento fue reclamado y aprobado mediante el radicado No. 10341470 en dos paquetes diferentes así:
En el primer paquete No. 21058, se reclamó la tecnología en salud «Jelco No18 Ref4035», por cantidad 1 por un valor de $3.500,00
Posteriormente, en el segundo paquete No. 25065, se reclamó nuevamente la factura de venta No. CM0000174845 con la tecnología en salud «Jelco No18 Ref4035», por cantidad 1, por un valor de $3.500,00
Al verificar el detalle de la factura de venta No. CM0000174845, se identifica que la tecnología «Jelco No18 Ref4035» fue facturada por cantidad total de 1, con un valor total de $3.500,00,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</si>
  <si>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«Jelco No20 Ref4036». Dicho elemento fue reclamado y aprobado mediante el radicado No. 10341470 en dos paquetes diferentes así:
En el primer paquete No. 21058, se reclamó la tecnología en salud «Jelco No20 Ref4036», por cantidad 1 por un valor de $3.500,00
Posteriormente, en el segundo paquete No. 25065, se reclamó nuevamente la factura de venta No. CM0000174845 con la tecnología en salud «Jelco No20 Ref4036», por cantidad 1, por un valor de $3.500,00
Al verificar el detalle de la factura de venta No. CM0000174845, se identifica que la tecnología «Jelco No20 Ref4036» fue facturada por cantidad total de 1, con un valor total de $3.500,00,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</si>
  <si>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«Jeringa X 10Ml». Dicho elemento fue reclamado y aprobado mediante el radicado No. 10341470 en dos paquetes diferentes así:
En el primer paquete No. 21058, se reclamó la tecnología en salud «Jeringa X 10Ml», por cantidad 1 por un valor de $800,00
Posteriormente, en el segundo paquete No. 25065, se reclamó nuevamente la factura de venta No. CM0000174845 con la tecnología en salud «Jeringa X 10Ml», por cantidad 1, por un valor de $800,00
Al verificar el detalle de la factura de venta No. CM0000174845, se identifica que la tecnología «Jeringa X 10Ml» fue facturada por cantidad total de 1, con un valor total de $800,00,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</si>
  <si>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«Mano, dedos, puño (muñeca), codo, pie, clavícula, antebrazo, cuello de pie (tobillo), edad ósea (carpograma), calcáneo». Dicho elemento fue reclamado y aprobado mediante el radicado No. 10341470 en dos paquetes diferentes así:
En el primer paquete No. 21058, se reclamó la tecnología en salud «Mano, dedos, puño (muñeca), codo, pie, clavícula, antebrazo, cuello de pie (tobillo), edad ósea (carpograma), calcáneo», por cantidad 1 por un valor de $38.800,00
Posteriormente, en el segundo paquete No. 25065, se reclamó nuevamente la factura de venta No. CM0000174845 con la tecnología en salud «Mano, dedos, puño (muñeca), codo, pie, clavícula, antebrazo, cuello de pie (tobillo), edad ósea (carpograma), calcáneo», por cantidad 1, por un valor de $38.800,00
Al verificar el detalle de la factura de venta No. CM0000174845, se identifica que la tecnología «Mano, dedos, puño (muñeca), codo, pie, clavícula, antebrazo, cuello de pie (tobillo), edad ósea (carpograma), calcáneo» fue facturada por cantidad total de 1, con un valor total de $38.800,00,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</si>
  <si>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(12) del elemento reclamado «Naproxeno 250 Mg Comprimidos Caja Por 300 Tabletas En Blister Pvc/Alu X 10 Tabletas Para Unidosis (Uso Institucional)». Dicho elemento fue reclamado y aprobado mediante el radicado No. 10341470 en dos paquetes diferentes así:
En el primer paquete No. 21058, se reclamó la tecnología en salud «Naproxeno 250 Mg Comprimidos Caja Por 300 Tabletas En Blister Pvc/Alu X 10 Tabletas Para Unidosis (Uso Institucional)», por cantidad 12 por un valor de $6.480,00
Posteriormente, en el segundo paquete No. 25065, se reclamó nuevamente la factura de venta No. CM0000174845 con la tecnología en salud «Naproxeno 250 Mg Comprimidos Caja Por 300 Tabletas En Blister Pvc/Alu X 10 Tabletas Para Unidosis (Uso Institucional)», por cantidad 12, por un valor de $6.480,00
Al verificar el detalle de la factura de venta No. CM0000174845, se identifica que la tecnología «Naproxeno 250 Mg Comprimidos Caja Por 300 Tabletas En Blister Pvc/Alu X 10 Tabletas Para Unidosis (Uso Institucional)» fue facturada por cantidad total de 12, con un valor total de $6.480,00,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</si>
  <si>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(2) del elemento reclamado «Cloruro De Sodio 0.9% Bolsa Pvc Atoxico Por 500Ml Mas Bolsa Externa En Polietileno Con Puerto De Inyección De Policarbonato Y Tapón De Siliprene Conector De Pvc Grado Medico Y Tapa». Dicho elemento fue reclamado y aprobado mediante el radicado No. 10341488 en dos paquetes diferentes así:
En el primer paquete No. 21058, se reclamó la tecnología en salud «Cloruro De Sodio 0.9% Bolsa Pvc Atoxico Por 500Ml Mas Bolsa Externa En Polietileno Con Puerto De Inyección De Policarbonato Y Tapón De Siliprene Conector De Pvc Grado Medico Y Tapa», por cantidad 2 por un valor de $7.600,00
Posteriormente, en el segundo paquete No. 25065, se reclamó nuevamente la factura de venta No. CM0000173183 con la tecnología en salud «Cloruro De Sodio 0.9% Bolsa Pvc Atoxico Por 500Ml Mas Bolsa Externa En Polietileno Con Puerto De Inyección De Policarbonato Y Tapón De Siliprene Conector De Pvc Grado Medico Y Tapa», por cantidad 2, por un valor de $7.600,00
Al verificar el detalle de la factura de venta No. CM0000173183, se identifica que la tecnología «Cloruro De Sodio 0.9% Bolsa Pvc Atoxico Por 500Ml Mas Bolsa Externa En Polietileno Con Puerto De Inyección De Policarbonato Y Tapón De Siliprene Conector De Pvc Grado Medico Y Tapa» fue facturada por cantidad total de 2, con un valor total de $7.600,00,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</si>
  <si>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(2) del elemento reclamado «Cloruro De Sodio Al 0.9% Usp Bolsa De Plástico Grado Medico Con Sobrebolsa De Polietileno De Alta Densidad Por 50 Ml.». Dicho elemento fue reclamado y aprobado mediante el radicado No. 10341488 en dos paquetes diferentes así:
En el primer paquete No. 21058, se reclamó la tecnología en salud «Cloruro De Sodio Al 0.9% Usp Bolsa De Plástico Grado Medico Con Sobrebolsa De Polietileno De Alta Densidad Por 50 Ml.», por cantidad 2 por un valor de $5.638,00
Posteriormente, en el segundo paquete No. 25065, se reclamó nuevamente la factura de venta No. CM0000173183 con la tecnología en salud «Cloruro De Sodio Al 0.9% Usp Bolsa De Plástico Grado Medico Con Sobrebolsa De Polietileno De Alta Densidad Por 50 Ml.», por cantidad 2, por un valor de $5.638,00
Al verificar el detalle de la factura de venta No. CM0000173183, se identifica que la tecnología «Cloruro De Sodio Al 0.9% Usp Bolsa De Plástico Grado Medico Con Sobrebolsa De Polietileno De Alta Densidad Por 50 Ml.» fue facturada por cantidad total de 2, con un valor total de $5.638,00,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</si>
  <si>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(1) del elemento reclamado «Consulta de urgencias». Dicho elemento fue reclamado y aprobado mediante el radicado No. 10341488 en dos paquetes diferentes así:
En el primer paquete No. 21058, se reclamó la tecnología en salud «Consulta de urgencias», por cantidad 1 por un valor de $45.300,00
Posteriormente, en el segundo paquete No. 25065, se reclamó nuevamente la factura de venta No. CM0000173183 con la tecnología en salud «Consulta de urgencias», por cantidad 1, por un valor de $45.300,00
Al verificar el detalle de la factura de venta No. CM0000173183, se identifica que la tecnología «Consulta de urgencias» fue facturada por cantidad total de 1, con un valor total de $45.300,00,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</si>
  <si>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(1) del elemento reclamado «Cráneo simple». Dicho elemento fue reclamado y aprobado mediante el radicado No. 10341488 en dos paquetes diferentes así:
En el primer paquete No. 21058, se reclamó la tecnología en salud «Cráneo simple», por cantidad 1 por un valor de $384.700,00
Posteriormente, en el segundo paquete No. 25065, se reclamó nuevamente la factura de venta No. CM0000173183 con la tecnología en salud «Cráneo simple», por cantidad 1, por un valor de $384.700,00
Al verificar el detalle de la factura de venta No. CM0000173183, se identifica que la tecnología «Cráneo simple» fue facturada por cantidad total de 1, con un valor total de $384.700,00,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</si>
  <si>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(1) del elemento reclamado «Dexametasona 8 Mg / 2 Ml-Caja Por 100 Ampollas De Vidrio Transparente Tipo I Por 1 Ml Cada Una». Dicho elemento fue reclamado y aprobado mediante el radicado No. 10341488 en dos paquetes diferentes así:
En el primer paquete No. 21058, se reclamó la tecnología en salud «Dexametasona 8 Mg / 2 Ml-Caja Por 100 Ampollas De Vidrio Transparente Tipo I Por 1 Ml Cada Una», por cantidad 1 por un valor de $4.600,00
Posteriormente, en el segundo paquete No. 25065, se reclamó nuevamente la factura de venta No. CM0000173183 con la tecnología en salud «Dexametasona 8 Mg / 2 Ml-Caja Por 100 Ampollas De Vidrio Transparente Tipo I Por 1 Ml Cada Una», por cantidad 1, por un valor de $4.600,00
Al verificar el detalle de la factura de venta No. CM0000173183, se identifica que la tecnología «Dexametasona 8 Mg / 2 Ml-Caja Por 100 Ampollas De Vidrio Transparente Tipo I Por 1 Ml Cada Una» fue facturada por cantidad total de 1, con un valor total de $4.600,00,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</si>
  <si>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(1) del elemento reclamado «DICLOFENACO SODICO 75 MG/ 3 ML CAJA X 10 AMPOLLAS DE VIDRIO TIPO I INCOLORO X 3 ML C/U». Dicho elemento fue reclamado y aprobado mediante el radicado No. 10341488 en dos paquetes diferentes así:
En el primer paquete No. 21058, se reclamó la tecnología en salud «DICLOFENACO SODICO 75 MG/ 3 ML CAJA X 10 AMPOLLAS DE VIDRIO TIPO I INCOLORO X 3 ML C/U», por cantidad 1 por un valor de $2.200,00
Posteriormente, en el segundo paquete No. 25065, se reclamó nuevamente la factura de venta No. CM0000173183 con la tecnología en salud «DICLOFENACO SODICO 75 MG/ 3 ML CAJA X 10 AMPOLLAS DE VIDRIO TIPO I INCOLORO X 3 ML C/U», por cantidad 1, por un valor de $2.200,00
Al verificar el detalle de la factura de venta No. CM0000173183, se identifica que la tecnología «DICLOFENACO SODICO 75 MG/ 3 ML CAJA X 10 AMPOLLAS DE VIDRIO TIPO I INCOLORO X 3 ML C/U» fue facturada por cantidad total de 1, con un valor total de $2.200,00,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</si>
  <si>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(1) del elemento reclamado «Equipo macrogoteo». Dicho elemento fue reclamado y aprobado mediante el radicado No. 10341488 en dos paquetes diferentes así:
En el primer paquete No. 21058, se reclamó la tecnología en salud «Equipo macrogoteo», por cantidad 1 por un valor de $2.800,00
Posteriormente, en el segundo paquete No. 25065, se reclamó nuevamente la factura de venta No. CM0000173183 con la tecnología en salud «Equipo macrogoteo», por cantidad 1, por un valor de $2.800,00
Al verificar el detalle de la factura de venta No. CM0000173183, se identifica que la tecnología «Equipo macrogoteo» fue facturada por cantidad total de 1, con un valor total de $2.800,00,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</si>
  <si>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(1) del elemento reclamado «Jelco No16». Dicho elemento fue reclamado y aprobado mediante el radicado No. 10341488 en dos paquetes diferentes así:
En el primer paquete No. 21058, se reclamó la tecnología en salud «Jelco No16», por cantidad 1 por un valor de $3.725,00
Posteriormente, en el segundo paquete No. 25065, se reclamó nuevamente la factura de venta No. CM0000173183 con la tecnología en salud «Jelco No16», por cantidad 1, por un valor de $3.725,00
Al verificar el detalle de la factura de venta No. CM0000173183, se identifica que la tecnología «Jelco No16» fue facturada por cantidad total de 1, con un valor total de $3.725,00,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</si>
  <si>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(2) del elemento reclamado «Jeringa X 10Ml». Dicho elemento fue reclamado y aprobado mediante el radicado No. 10341488 en dos paquetes diferentes así:
En el primer paquete No. 21058, se reclamó la tecnología en salud «Jeringa X 10Ml», por cantidad 2 por un valor de $1.600,00
Posteriormente, en el segundo paquete No. 25065, se reclamó nuevamente la factura de venta No. CM0000173183 con la tecnología en salud «Jeringa X 10Ml», por cantidad 2, por un valor de $1.600,00
Al verificar el detalle de la factura de venta No. CM0000173183, se identifica que la tecnología «Jeringa X 10Ml» fue facturada por cantidad total de 2, con un valor total de $1.600,00,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</si>
  <si>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CM0000173183, registra cantidad (21) del elemento reclamado «Naproxeno 250 Mg Comprimidos Caja Por 300 Tabletas En Blister Pvc/Alu X 10 Tabletas Para Unidosis (Uso Institucional)». Dicho elemento fue reclamado y aprobado mediante el radicado No. 10341488 en dos paquetes diferentes así:
En el primer paquete No. 21058, se reclamó la tecnología en salud «Naproxeno 250 Mg Comprimidos Caja Por 300 Tabletas En Blister Pvc/Alu X 10 Tabletas Para Unidosis (Uso Institucional)», por cantidad 21 por un valor de $11.340,00
Posteriormente, en el segundo paquete No. 25065, se reclamó nuevamente la factura de venta No. CM0000173183 con la tecnología en salud «Naproxeno 250 Mg Comprimidos Caja Por 300 Tabletas En Blister Pvc/Alu X 10 Tabletas Para Unidosis (Uso Institucional)», por cantidad 21, por un valor de $11.340,00
Al verificar el detalle de la factura de venta No. CM0000173183, se identifica que la tecnología «Naproxeno 250 Mg Comprimidos Caja Por 300 Tabletas En Blister Pvc/Alu X 10 Tabletas Para Unidosis (Uso Institucional)» fue facturada por cantidad total de 21, con un valor total de $11.340,00,00, la cual ya fue reconocida y pagada en el primer paquete No. 21058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</si>
  <si>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CM0000172872, registra cantidad (1) del elemento reclamado «Valoración Inicial Intrahospitalaria, Por El Especialista Tratante, Del Paciente Ingresado Para Estudio Y/O Tratamiento No Quirúrgico U Obstétrico» por un valor unitario de $34.100,00 para un total de $34.100,00. Dicho elemento fue reclamado y aprobado mediante el radicado No. 10341456 en dos paquetes diferentes así:
En el primer paquete No. 21058, se reclamó el valor de la tecnología en salud «Valoración Inicial Intrahospitalaria, Por El Especialista Tratante, Del Paciente Ingresado Para Estudio Y/O Tratamiento No Quirúrgico U Obstétrico», por cantidad de 1 unidad por un valor de $34.100,00.
Posteriormente, en el segundo paquete No. 25065, se reclamó nuevamente la tecnología antes mencionada, por cantidad 1, por un valor de $34.100,00. No obstante, el ID 60883582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</si>
  <si>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CM0000174845, registra cantidad (1) del elemento reclamado «Brazo, Pierna, Rodilla, Fémur, Hombro, Omoplato» por un valor unitario de $50.400,00 para un total de $50.400,00. Dicho elemento fue reclamado y aprobado mediante el radicado No. 10341470 en dos paquetes diferentes así:
En el primer paquete No. 21058, se reclamó el valor de la tecnología en salud «Brazo, Pierna, Rodilla, Fémur, Hombro, Omoplato», por cantidad de 1 unidad por un valor de $50.300,00.
Posteriormente, en el segundo paquete No. 25065, se reclamó nuevamente la tecnología antes mencionada, por cantidad 1, por un valor de $50.300,00. No obstante, el ID 60883882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</si>
</sst>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 #,##0.00\ &quot;(Capital)&quot;"/>
    <numFmt numFmtId="165" formatCode="0\ &quot;(Número de Orfeo)&quot;"/>
    <numFmt numFmtId="166" formatCode="&quot;$&quot;\ #,##0.00"/>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sz val="8"/>
      <name val="Calibri"/>
      <family val="2"/>
      <scheme val="minor"/>
    </font>
    <font>
      <sz val="11"/>
      <color rgb="FF000000"/>
      <name val="Verdana"/>
      <family val="2"/>
    </font>
    <font>
      <sz val="11"/>
      <color rgb="FFFF0000"/>
      <name val="Verdana"/>
      <family val="2"/>
    </font>
  </fonts>
  <fills count="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cellStyleXfs>
  <cellXfs count="75">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3" fillId="0" borderId="1" xfId="0" applyFont="1" applyBorder="1" applyAlignment="1">
      <alignment horizontal="center" vertical="center" wrapText="1"/>
    </xf>
    <xf numFmtId="14" fontId="4" fillId="0" borderId="0" xfId="0" applyNumberFormat="1" applyFont="1" applyAlignment="1">
      <alignment horizontal="center" vertical="center"/>
    </xf>
    <xf numFmtId="14" fontId="5" fillId="0" borderId="0" xfId="0" applyNumberFormat="1" applyFont="1" applyAlignment="1">
      <alignment horizontal="center" vertical="center"/>
    </xf>
    <xf numFmtId="166" fontId="4" fillId="0" borderId="0" xfId="0" applyNumberFormat="1" applyFont="1" applyAlignment="1">
      <alignment horizontal="center" vertical="center"/>
    </xf>
    <xf numFmtId="44" fontId="4" fillId="0" borderId="0" xfId="1" applyFont="1" applyAlignment="1">
      <alignment horizontal="center" vertical="center"/>
    </xf>
    <xf numFmtId="44" fontId="5" fillId="0" borderId="0" xfId="1" applyFont="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16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 fontId="5"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4" fontId="5" fillId="4" borderId="1" xfId="1"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166" fontId="5" fillId="4" borderId="1" xfId="0" applyNumberFormat="1" applyFont="1" applyFill="1" applyBorder="1" applyAlignment="1">
      <alignment horizontal="center" vertical="center" wrapText="1"/>
    </xf>
    <xf numFmtId="0" fontId="4" fillId="0" borderId="1" xfId="4" applyFont="1" applyBorder="1" applyAlignment="1">
      <alignment horizontal="center" vertical="center" wrapText="1"/>
    </xf>
    <xf numFmtId="166" fontId="4" fillId="0" borderId="1" xfId="4" applyNumberFormat="1" applyFont="1" applyBorder="1" applyAlignment="1">
      <alignment horizontal="center" vertical="center" wrapText="1"/>
    </xf>
    <xf numFmtId="14" fontId="4" fillId="0" borderId="1" xfId="4"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166" fontId="6"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0" xfId="0" applyFont="1" applyAlignment="1">
      <alignment horizontal="justify" vertical="center"/>
    </xf>
    <xf numFmtId="0" fontId="6" fillId="0" borderId="1" xfId="0" applyFont="1" applyBorder="1" applyAlignment="1">
      <alignment horizontal="justify" vertical="center" wrapText="1"/>
    </xf>
    <xf numFmtId="166" fontId="6" fillId="0" borderId="1" xfId="0" applyNumberFormat="1" applyFont="1" applyBorder="1" applyAlignment="1">
      <alignment horizontal="center" vertical="center" wrapText="1"/>
    </xf>
    <xf numFmtId="44" fontId="4" fillId="0" borderId="1" xfId="1" applyFont="1" applyBorder="1" applyAlignment="1">
      <alignment horizontal="center" vertical="center" wrapText="1"/>
    </xf>
    <xf numFmtId="44" fontId="6" fillId="3" borderId="1" xfId="1" applyFont="1" applyFill="1" applyBorder="1" applyAlignment="1">
      <alignment horizontal="center" vertical="center" wrapText="1"/>
    </xf>
    <xf numFmtId="44" fontId="9" fillId="5" borderId="1" xfId="1" applyFont="1" applyFill="1" applyBorder="1" applyAlignment="1">
      <alignment horizontal="center" vertical="center" wrapText="1"/>
    </xf>
    <xf numFmtId="44" fontId="6" fillId="0" borderId="1" xfId="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164" fontId="3" fillId="0" borderId="1" xfId="0" applyNumberFormat="1" applyFont="1" applyBorder="1" applyAlignment="1">
      <alignment horizontal="center" vertical="center"/>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165" fontId="4" fillId="0" borderId="2" xfId="0" applyNumberFormat="1" applyFont="1" applyBorder="1" applyAlignment="1">
      <alignment horizontal="left" vertical="center"/>
    </xf>
    <xf numFmtId="165" fontId="4" fillId="0" borderId="13" xfId="0" applyNumberFormat="1" applyFont="1" applyBorder="1" applyAlignment="1">
      <alignment horizontal="left" vertical="center"/>
    </xf>
    <xf numFmtId="14" fontId="4" fillId="0" borderId="2" xfId="0" applyNumberFormat="1" applyFont="1" applyBorder="1" applyAlignment="1">
      <alignment horizontal="left" vertical="center"/>
    </xf>
    <xf numFmtId="14" fontId="4" fillId="0" borderId="13" xfId="0" applyNumberFormat="1" applyFont="1" applyBorder="1" applyAlignment="1">
      <alignment horizontal="left" vertical="center"/>
    </xf>
    <xf numFmtId="0" fontId="4" fillId="0" borderId="2" xfId="0" applyFont="1" applyBorder="1" applyAlignment="1">
      <alignment horizontal="left" vertical="center"/>
    </xf>
    <xf numFmtId="0" fontId="4" fillId="0" borderId="13" xfId="0" applyFont="1" applyBorder="1" applyAlignment="1">
      <alignment horizontal="left" vertical="center"/>
    </xf>
    <xf numFmtId="0" fontId="5" fillId="4" borderId="2" xfId="0" applyFont="1" applyFill="1" applyBorder="1" applyAlignment="1">
      <alignment horizontal="center" vertical="center"/>
    </xf>
    <xf numFmtId="0" fontId="5" fillId="4" borderId="13" xfId="0" applyFont="1" applyFill="1" applyBorder="1" applyAlignment="1">
      <alignment horizontal="center" vertical="center"/>
    </xf>
  </cellXfs>
  <cellStyles count="5">
    <cellStyle name="Moneda" xfId="1" builtinId="4"/>
    <cellStyle name="Moneda 2" xfId="3" xr:uid="{00000000-0005-0000-0000-000001000000}"/>
    <cellStyle name="Normal" xfId="0" builtinId="0"/>
    <cellStyle name="Normal 2" xfId="4" xr:uid="{4305CAF5-18C8-4EBF-B50A-F8A14F549632}"/>
    <cellStyle name="Porcentaje" xfId="2" builtinId="5"/>
  </cellStyles>
  <dxfs count="0"/>
  <tableStyles count="0" defaultTableStyle="TableStyleMedium2" defaultPivotStyle="PivotStyleLight16"/>
  <colors>
    <mruColors>
      <color rgb="FFD3FDE7"/>
      <color rgb="FF00FFFF"/>
      <color rgb="FFFF2F2F"/>
      <color rgb="FF3EC2B5"/>
      <color rgb="FF38B0A5"/>
      <color rgb="FF38C6B8"/>
      <color rgb="FF32B0A5"/>
      <color rgb="FFFF656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60929</xdr:colOff>
      <xdr:row>1</xdr:row>
      <xdr:rowOff>19023</xdr:rowOff>
    </xdr:from>
    <xdr:to>
      <xdr:col>3</xdr:col>
      <xdr:colOff>571500</xdr:colOff>
      <xdr:row>6</xdr:row>
      <xdr:rowOff>166687</xdr:rowOff>
    </xdr:to>
    <xdr:pic>
      <xdr:nvPicPr>
        <xdr:cNvPr id="2" name="Imagen 1">
          <a:extLst>
            <a:ext uri="{FF2B5EF4-FFF2-40B4-BE49-F238E27FC236}">
              <a16:creationId xmlns:a16="http://schemas.microsoft.com/office/drawing/2014/main" id="{F7898C03-8787-4DEB-8B46-CE0F6237A2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8710" y="197617"/>
          <a:ext cx="1820259" cy="104063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M1019"/>
  <sheetViews>
    <sheetView showGridLines="0" tabSelected="1" topLeftCell="P1" zoomScale="80" zoomScaleNormal="80" zoomScaleSheetLayoutView="71" workbookViewId="0">
      <pane ySplit="9" topLeftCell="A1015" activePane="bottomLeft" state="frozen"/>
      <selection pane="bottomLeft" activeCell="V9" sqref="V9"/>
    </sheetView>
  </sheetViews>
  <sheetFormatPr baseColWidth="10" defaultColWidth="0" defaultRowHeight="14.25" zeroHeight="1" x14ac:dyDescent="0.25"/>
  <cols>
    <col min="1" max="1" width="6.5703125" style="4" customWidth="1"/>
    <col min="2" max="2" width="9.85546875" style="7" customWidth="1"/>
    <col min="3" max="3" width="19.5703125" style="7" customWidth="1"/>
    <col min="4" max="4" width="22.85546875" style="8" customWidth="1"/>
    <col min="5" max="5" width="16.5703125" style="8" customWidth="1"/>
    <col min="6" max="6" width="18" style="4" customWidth="1"/>
    <col min="7" max="7" width="16" style="4" customWidth="1"/>
    <col min="8" max="8" width="18" style="4" customWidth="1"/>
    <col min="9" max="9" width="24.42578125" style="4" customWidth="1"/>
    <col min="10" max="10" width="28" style="8" customWidth="1"/>
    <col min="11" max="11" width="50" style="8" customWidth="1"/>
    <col min="12" max="12" width="23.140625" style="22" customWidth="1"/>
    <col min="13" max="13" width="36.85546875" style="4" customWidth="1"/>
    <col min="14" max="14" width="23.85546875" style="4" customWidth="1"/>
    <col min="15" max="15" width="31.28515625" style="4" customWidth="1"/>
    <col min="16" max="16" width="23.85546875" style="4" customWidth="1"/>
    <col min="17" max="17" width="24.140625" style="19" customWidth="1"/>
    <col min="18" max="18" width="22.42578125" style="19" customWidth="1"/>
    <col min="19" max="19" width="24.7109375" style="8" customWidth="1"/>
    <col min="20" max="20" width="27.28515625" style="8" customWidth="1"/>
    <col min="21" max="21" width="24.5703125" style="8" customWidth="1"/>
    <col min="22" max="22" width="16" style="4" customWidth="1"/>
    <col min="23" max="23" width="130.42578125" style="4" customWidth="1"/>
    <col min="24" max="24" width="18.7109375" style="21" customWidth="1"/>
    <col min="25" max="25" width="8.7109375" style="8" customWidth="1"/>
    <col min="26" max="26" width="14.85546875" style="8" hidden="1" customWidth="1"/>
    <col min="27" max="38" width="11.42578125" style="8" hidden="1" customWidth="1"/>
    <col min="39" max="39" width="0" style="8" hidden="1" customWidth="1"/>
    <col min="40" max="16384" width="11.42578125" style="8" hidden="1"/>
  </cols>
  <sheetData>
    <row r="1" spans="1:24" x14ac:dyDescent="0.25">
      <c r="X1" s="4"/>
    </row>
    <row r="2" spans="1:24" x14ac:dyDescent="0.25">
      <c r="B2" s="51"/>
      <c r="C2" s="52"/>
      <c r="D2" s="53"/>
      <c r="E2" s="46" t="s">
        <v>0</v>
      </c>
      <c r="F2" s="47" t="s">
        <v>1</v>
      </c>
      <c r="G2" s="48"/>
      <c r="H2" s="63" t="str">
        <f>D10</f>
        <v>Clinica Medicos S.A</v>
      </c>
      <c r="I2" s="64"/>
      <c r="J2" s="64"/>
      <c r="K2" s="64"/>
      <c r="L2" s="64"/>
      <c r="M2" s="64"/>
      <c r="N2" s="64"/>
      <c r="O2" s="64"/>
      <c r="P2" s="64"/>
      <c r="Q2" s="64"/>
      <c r="R2" s="64"/>
      <c r="S2" s="64"/>
      <c r="T2" s="64"/>
      <c r="U2" s="64"/>
      <c r="V2" s="12" t="s">
        <v>2</v>
      </c>
      <c r="W2" s="11">
        <f>COUNT(B10:B2000)</f>
        <v>1007</v>
      </c>
      <c r="X2" s="17">
        <v>1</v>
      </c>
    </row>
    <row r="3" spans="1:24" x14ac:dyDescent="0.25">
      <c r="B3" s="54"/>
      <c r="C3" s="55"/>
      <c r="D3" s="56"/>
      <c r="E3" s="46"/>
      <c r="F3" s="49"/>
      <c r="G3" s="50"/>
      <c r="H3" s="65"/>
      <c r="I3" s="66"/>
      <c r="J3" s="66"/>
      <c r="K3" s="66"/>
      <c r="L3" s="66"/>
      <c r="M3" s="66"/>
      <c r="N3" s="66"/>
      <c r="O3" s="66"/>
      <c r="P3" s="66"/>
      <c r="Q3" s="66"/>
      <c r="R3" s="66"/>
      <c r="S3" s="66"/>
      <c r="T3" s="66"/>
      <c r="U3" s="66"/>
      <c r="V3" s="9" t="s">
        <v>3</v>
      </c>
      <c r="W3" s="10">
        <f>+COUNTIF(V10:V1016,"01 Procede")</f>
        <v>1003</v>
      </c>
      <c r="X3" s="17">
        <f>W3/$W$2</f>
        <v>0.99602780536246271</v>
      </c>
    </row>
    <row r="4" spans="1:24" x14ac:dyDescent="0.25">
      <c r="B4" s="54"/>
      <c r="C4" s="55"/>
      <c r="D4" s="56"/>
      <c r="E4" s="46"/>
      <c r="F4" s="13" t="s">
        <v>4</v>
      </c>
      <c r="G4" s="14"/>
      <c r="H4" s="67">
        <v>20254200135983</v>
      </c>
      <c r="I4" s="68"/>
      <c r="J4" s="68"/>
      <c r="K4" s="68"/>
      <c r="L4" s="68"/>
      <c r="M4" s="68"/>
      <c r="N4" s="68"/>
      <c r="O4" s="68"/>
      <c r="P4" s="68"/>
      <c r="Q4" s="68"/>
      <c r="R4" s="68"/>
      <c r="S4" s="68"/>
      <c r="T4" s="68"/>
      <c r="U4" s="68"/>
      <c r="V4" s="9" t="s">
        <v>5</v>
      </c>
      <c r="W4" s="10">
        <f>+COUNTIF(V10:V1600,"02 No Procede")</f>
        <v>4</v>
      </c>
      <c r="X4" s="17">
        <f>W4/$W$2</f>
        <v>3.9721946375372392E-3</v>
      </c>
    </row>
    <row r="5" spans="1:24" x14ac:dyDescent="0.25">
      <c r="B5" s="54"/>
      <c r="C5" s="55"/>
      <c r="D5" s="56"/>
      <c r="E5" s="46"/>
      <c r="F5" s="13" t="s">
        <v>6</v>
      </c>
      <c r="G5" s="14"/>
      <c r="H5" s="69" t="s">
        <v>209</v>
      </c>
      <c r="I5" s="70"/>
      <c r="J5" s="70"/>
      <c r="K5" s="70"/>
      <c r="L5" s="70"/>
      <c r="M5" s="70"/>
      <c r="N5" s="70"/>
      <c r="O5" s="70"/>
      <c r="P5" s="70"/>
      <c r="Q5" s="70"/>
      <c r="R5" s="70"/>
      <c r="S5" s="70"/>
      <c r="T5" s="70"/>
      <c r="U5" s="70"/>
      <c r="V5" s="9" t="s">
        <v>7</v>
      </c>
      <c r="W5" s="10">
        <f>+COUNTIF(V10:V1600,"03 Sin Concepto")</f>
        <v>0</v>
      </c>
      <c r="X5" s="17">
        <f>W5/$W$2</f>
        <v>0</v>
      </c>
    </row>
    <row r="6" spans="1:24" x14ac:dyDescent="0.25">
      <c r="B6" s="54"/>
      <c r="C6" s="55"/>
      <c r="D6" s="56"/>
      <c r="E6" s="46"/>
      <c r="F6" s="61" t="s">
        <v>8</v>
      </c>
      <c r="G6" s="62"/>
      <c r="H6" s="71" t="s">
        <v>9</v>
      </c>
      <c r="I6" s="72"/>
      <c r="J6" s="72"/>
      <c r="K6" s="72"/>
      <c r="L6" s="72"/>
      <c r="M6" s="72"/>
      <c r="N6" s="72"/>
      <c r="O6" s="72"/>
      <c r="P6" s="72"/>
      <c r="Q6" s="72"/>
      <c r="R6" s="72"/>
      <c r="S6" s="72"/>
      <c r="T6" s="72"/>
      <c r="U6" s="72"/>
      <c r="V6" s="15" t="s">
        <v>10</v>
      </c>
      <c r="W6" s="16">
        <f>+COUNTIF(V10:V1600,"04 Cancelar")</f>
        <v>0</v>
      </c>
      <c r="X6" s="17">
        <f>W6/$W$2</f>
        <v>0</v>
      </c>
    </row>
    <row r="7" spans="1:24" x14ac:dyDescent="0.25">
      <c r="B7" s="57"/>
      <c r="C7" s="58"/>
      <c r="D7" s="59"/>
      <c r="E7" s="18" t="s">
        <v>11</v>
      </c>
      <c r="F7" s="73" t="s">
        <v>12</v>
      </c>
      <c r="G7" s="74"/>
      <c r="H7" s="74"/>
      <c r="I7" s="74"/>
      <c r="J7" s="74"/>
      <c r="K7" s="74"/>
      <c r="L7" s="74"/>
      <c r="M7" s="74"/>
      <c r="N7" s="74"/>
      <c r="O7" s="74"/>
      <c r="P7" s="74"/>
      <c r="Q7" s="74"/>
      <c r="R7" s="74"/>
      <c r="S7" s="74"/>
      <c r="T7" s="74"/>
      <c r="U7" s="74"/>
      <c r="V7" s="15" t="s">
        <v>13</v>
      </c>
      <c r="W7" s="60">
        <f>SUM(X9:X1020)</f>
        <v>43849567</v>
      </c>
      <c r="X7" s="60"/>
    </row>
    <row r="8" spans="1:24" x14ac:dyDescent="0.25">
      <c r="B8" s="8"/>
      <c r="C8" s="8"/>
      <c r="E8" s="5"/>
      <c r="F8" s="5"/>
      <c r="G8" s="5"/>
      <c r="H8" s="5"/>
      <c r="I8" s="5"/>
      <c r="J8" s="6"/>
      <c r="K8" s="6"/>
      <c r="L8" s="23"/>
      <c r="M8" s="5" t="s">
        <v>14</v>
      </c>
      <c r="N8" s="5"/>
      <c r="O8" s="5"/>
      <c r="P8" s="5"/>
      <c r="Q8" s="20"/>
      <c r="R8" s="20"/>
      <c r="S8" s="6"/>
      <c r="T8" s="6"/>
      <c r="U8" s="6"/>
      <c r="X8" s="4"/>
    </row>
    <row r="9" spans="1:24" ht="42.75" x14ac:dyDescent="0.25">
      <c r="A9" s="8"/>
      <c r="B9" s="29" t="s">
        <v>15</v>
      </c>
      <c r="C9" s="29" t="s">
        <v>16</v>
      </c>
      <c r="D9" s="29" t="s">
        <v>17</v>
      </c>
      <c r="E9" s="29" t="s">
        <v>18</v>
      </c>
      <c r="F9" s="28" t="s">
        <v>19</v>
      </c>
      <c r="G9" s="28" t="s">
        <v>20</v>
      </c>
      <c r="H9" s="28" t="s">
        <v>21</v>
      </c>
      <c r="I9" s="29" t="s">
        <v>22</v>
      </c>
      <c r="J9" s="29" t="s">
        <v>23</v>
      </c>
      <c r="K9" s="29" t="s">
        <v>24</v>
      </c>
      <c r="L9" s="30" t="s">
        <v>25</v>
      </c>
      <c r="M9" s="29" t="s">
        <v>26</v>
      </c>
      <c r="N9" s="29" t="s">
        <v>27</v>
      </c>
      <c r="O9" s="29" t="s">
        <v>28</v>
      </c>
      <c r="P9" s="31" t="s">
        <v>29</v>
      </c>
      <c r="Q9" s="31" t="s">
        <v>30</v>
      </c>
      <c r="R9" s="31" t="s">
        <v>31</v>
      </c>
      <c r="S9" s="29" t="s">
        <v>32</v>
      </c>
      <c r="T9" s="29" t="s">
        <v>33</v>
      </c>
      <c r="U9" s="29" t="s">
        <v>34</v>
      </c>
      <c r="V9" s="29" t="s">
        <v>35</v>
      </c>
      <c r="W9" s="29" t="s">
        <v>36</v>
      </c>
      <c r="X9" s="32" t="s">
        <v>37</v>
      </c>
    </row>
    <row r="10" spans="1:24" ht="327.75" x14ac:dyDescent="0.25">
      <c r="A10" s="8"/>
      <c r="B10" s="24">
        <v>1</v>
      </c>
      <c r="C10" s="24" t="s">
        <v>38</v>
      </c>
      <c r="D10" s="27" t="s">
        <v>205</v>
      </c>
      <c r="E10" s="33">
        <v>824001041</v>
      </c>
      <c r="F10" s="33">
        <v>10078257</v>
      </c>
      <c r="G10" s="33">
        <v>60736767</v>
      </c>
      <c r="H10" s="33">
        <v>25065</v>
      </c>
      <c r="I10" s="25" t="s">
        <v>39</v>
      </c>
      <c r="J10" s="25" t="s">
        <v>53</v>
      </c>
      <c r="K10" s="25" t="s">
        <v>723</v>
      </c>
      <c r="L10" s="34">
        <v>3800</v>
      </c>
      <c r="M10" s="27" t="s">
        <v>387</v>
      </c>
      <c r="N10" s="33" t="s">
        <v>54</v>
      </c>
      <c r="O10" s="33" t="s">
        <v>243</v>
      </c>
      <c r="P10" s="35">
        <v>42166</v>
      </c>
      <c r="Q10" s="35">
        <v>42166.476388888892</v>
      </c>
      <c r="R10" s="35">
        <v>42166.878472222219</v>
      </c>
      <c r="S10" s="33" t="s">
        <v>49</v>
      </c>
      <c r="T10" s="33">
        <v>57463086</v>
      </c>
      <c r="U10" s="33" t="s">
        <v>148</v>
      </c>
      <c r="V10" s="24" t="s">
        <v>40</v>
      </c>
      <c r="W10" s="37" t="s">
        <v>681</v>
      </c>
      <c r="X10" s="42">
        <v>3800</v>
      </c>
    </row>
    <row r="11" spans="1:24" ht="285.75" customHeight="1" x14ac:dyDescent="0.25">
      <c r="A11" s="8"/>
      <c r="B11" s="24">
        <v>2</v>
      </c>
      <c r="C11" s="24" t="s">
        <v>38</v>
      </c>
      <c r="D11" s="27" t="s">
        <v>205</v>
      </c>
      <c r="E11" s="33">
        <v>824001041</v>
      </c>
      <c r="F11" s="33">
        <v>10078257</v>
      </c>
      <c r="G11" s="33">
        <v>60736776</v>
      </c>
      <c r="H11" s="33">
        <v>25065</v>
      </c>
      <c r="I11" s="25" t="s">
        <v>39</v>
      </c>
      <c r="J11" s="25" t="s">
        <v>53</v>
      </c>
      <c r="K11" s="25" t="s">
        <v>715</v>
      </c>
      <c r="L11" s="34">
        <v>10800</v>
      </c>
      <c r="M11" s="27" t="s">
        <v>387</v>
      </c>
      <c r="N11" s="33" t="s">
        <v>54</v>
      </c>
      <c r="O11" s="33" t="s">
        <v>238</v>
      </c>
      <c r="P11" s="35">
        <v>42166</v>
      </c>
      <c r="Q11" s="35">
        <v>42166.476388888892</v>
      </c>
      <c r="R11" s="35">
        <v>42166.878472222219</v>
      </c>
      <c r="S11" s="33" t="s">
        <v>49</v>
      </c>
      <c r="T11" s="33">
        <v>57463086</v>
      </c>
      <c r="U11" s="33" t="s">
        <v>148</v>
      </c>
      <c r="V11" s="24" t="s">
        <v>40</v>
      </c>
      <c r="W11" s="37" t="s">
        <v>664</v>
      </c>
      <c r="X11" s="42">
        <v>10800</v>
      </c>
    </row>
    <row r="12" spans="1:24" ht="151.5" customHeight="1" x14ac:dyDescent="0.25">
      <c r="A12" s="8"/>
      <c r="B12" s="24">
        <v>3</v>
      </c>
      <c r="C12" s="24" t="s">
        <v>38</v>
      </c>
      <c r="D12" s="27" t="s">
        <v>205</v>
      </c>
      <c r="E12" s="33">
        <v>824001041</v>
      </c>
      <c r="F12" s="33">
        <v>10078257</v>
      </c>
      <c r="G12" s="33">
        <v>60736777</v>
      </c>
      <c r="H12" s="33">
        <v>25065</v>
      </c>
      <c r="I12" s="25" t="s">
        <v>39</v>
      </c>
      <c r="J12" s="25" t="s">
        <v>53</v>
      </c>
      <c r="K12" s="25" t="s">
        <v>721</v>
      </c>
      <c r="L12" s="34">
        <v>42300</v>
      </c>
      <c r="M12" s="27" t="s">
        <v>387</v>
      </c>
      <c r="N12" s="33" t="s">
        <v>54</v>
      </c>
      <c r="O12" s="33" t="s">
        <v>241</v>
      </c>
      <c r="P12" s="35">
        <v>42166</v>
      </c>
      <c r="Q12" s="35">
        <v>42166.476388888892</v>
      </c>
      <c r="R12" s="35">
        <v>42166.878472222219</v>
      </c>
      <c r="S12" s="33" t="s">
        <v>49</v>
      </c>
      <c r="T12" s="33">
        <v>57463086</v>
      </c>
      <c r="U12" s="33" t="s">
        <v>148</v>
      </c>
      <c r="V12" s="24" t="s">
        <v>40</v>
      </c>
      <c r="W12" s="37" t="s">
        <v>671</v>
      </c>
      <c r="X12" s="42">
        <v>42300</v>
      </c>
    </row>
    <row r="13" spans="1:24" ht="256.5" x14ac:dyDescent="0.25">
      <c r="A13" s="8"/>
      <c r="B13" s="24">
        <v>4</v>
      </c>
      <c r="C13" s="24" t="s">
        <v>38</v>
      </c>
      <c r="D13" s="27" t="s">
        <v>205</v>
      </c>
      <c r="E13" s="33">
        <v>824001041</v>
      </c>
      <c r="F13" s="33">
        <v>10078257</v>
      </c>
      <c r="G13" s="33">
        <v>60736778</v>
      </c>
      <c r="H13" s="33">
        <v>25065</v>
      </c>
      <c r="I13" s="25" t="s">
        <v>39</v>
      </c>
      <c r="J13" s="25" t="s">
        <v>53</v>
      </c>
      <c r="K13" s="25" t="s">
        <v>725</v>
      </c>
      <c r="L13" s="34">
        <v>15200</v>
      </c>
      <c r="M13" s="27" t="s">
        <v>387</v>
      </c>
      <c r="N13" s="33" t="s">
        <v>54</v>
      </c>
      <c r="O13" s="33" t="s">
        <v>245</v>
      </c>
      <c r="P13" s="35">
        <v>42166</v>
      </c>
      <c r="Q13" s="35">
        <v>42166.476388888892</v>
      </c>
      <c r="R13" s="35">
        <v>42166.878472222219</v>
      </c>
      <c r="S13" s="33" t="s">
        <v>49</v>
      </c>
      <c r="T13" s="33">
        <v>57463086</v>
      </c>
      <c r="U13" s="33" t="s">
        <v>148</v>
      </c>
      <c r="V13" s="24" t="s">
        <v>40</v>
      </c>
      <c r="W13" s="37" t="s">
        <v>2097</v>
      </c>
      <c r="X13" s="42">
        <v>15200</v>
      </c>
    </row>
    <row r="14" spans="1:24" ht="151.5" customHeight="1" x14ac:dyDescent="0.25">
      <c r="A14" s="8"/>
      <c r="B14" s="24">
        <v>5</v>
      </c>
      <c r="C14" s="24" t="s">
        <v>38</v>
      </c>
      <c r="D14" s="27" t="s">
        <v>205</v>
      </c>
      <c r="E14" s="33">
        <v>824001041</v>
      </c>
      <c r="F14" s="33">
        <v>10078257</v>
      </c>
      <c r="G14" s="33">
        <v>60736769</v>
      </c>
      <c r="H14" s="33">
        <v>25065</v>
      </c>
      <c r="I14" s="25" t="s">
        <v>39</v>
      </c>
      <c r="J14" s="25" t="s">
        <v>53</v>
      </c>
      <c r="K14" s="25" t="s">
        <v>717</v>
      </c>
      <c r="L14" s="34">
        <v>9200</v>
      </c>
      <c r="M14" s="27" t="s">
        <v>387</v>
      </c>
      <c r="N14" s="33" t="s">
        <v>54</v>
      </c>
      <c r="O14" s="33" t="s">
        <v>220</v>
      </c>
      <c r="P14" s="35">
        <v>42166</v>
      </c>
      <c r="Q14" s="35">
        <v>42166.476388888892</v>
      </c>
      <c r="R14" s="35">
        <v>42166.878472222219</v>
      </c>
      <c r="S14" s="33" t="s">
        <v>49</v>
      </c>
      <c r="T14" s="33">
        <v>57463086</v>
      </c>
      <c r="U14" s="33" t="s">
        <v>148</v>
      </c>
      <c r="V14" s="24" t="s">
        <v>40</v>
      </c>
      <c r="W14" s="37" t="s">
        <v>718</v>
      </c>
      <c r="X14" s="42">
        <v>9200</v>
      </c>
    </row>
    <row r="15" spans="1:24" ht="151.5" customHeight="1" x14ac:dyDescent="0.25">
      <c r="A15" s="8"/>
      <c r="B15" s="24">
        <v>6</v>
      </c>
      <c r="C15" s="24" t="s">
        <v>38</v>
      </c>
      <c r="D15" s="27" t="s">
        <v>205</v>
      </c>
      <c r="E15" s="33">
        <v>824001041</v>
      </c>
      <c r="F15" s="33">
        <v>10078257</v>
      </c>
      <c r="G15" s="33">
        <v>60736768</v>
      </c>
      <c r="H15" s="33">
        <v>25065</v>
      </c>
      <c r="I15" s="25" t="s">
        <v>39</v>
      </c>
      <c r="J15" s="25" t="s">
        <v>53</v>
      </c>
      <c r="K15" s="25" t="s">
        <v>719</v>
      </c>
      <c r="L15" s="34">
        <v>4000</v>
      </c>
      <c r="M15" s="27" t="s">
        <v>387</v>
      </c>
      <c r="N15" s="33" t="s">
        <v>54</v>
      </c>
      <c r="O15" s="33" t="s">
        <v>239</v>
      </c>
      <c r="P15" s="35">
        <v>42166</v>
      </c>
      <c r="Q15" s="35">
        <v>42166.476388888892</v>
      </c>
      <c r="R15" s="35">
        <v>42166.878472222219</v>
      </c>
      <c r="S15" s="33" t="s">
        <v>49</v>
      </c>
      <c r="T15" s="33">
        <v>57463086</v>
      </c>
      <c r="U15" s="33" t="s">
        <v>148</v>
      </c>
      <c r="V15" s="24" t="s">
        <v>40</v>
      </c>
      <c r="W15" s="37" t="s">
        <v>668</v>
      </c>
      <c r="X15" s="42">
        <v>4000</v>
      </c>
    </row>
    <row r="16" spans="1:24" ht="151.5" customHeight="1" x14ac:dyDescent="0.25">
      <c r="A16" s="8"/>
      <c r="B16" s="24">
        <v>7</v>
      </c>
      <c r="C16" s="24" t="s">
        <v>38</v>
      </c>
      <c r="D16" s="27" t="s">
        <v>205</v>
      </c>
      <c r="E16" s="33">
        <v>824001041</v>
      </c>
      <c r="F16" s="33">
        <v>10078257</v>
      </c>
      <c r="G16" s="33">
        <v>60736766</v>
      </c>
      <c r="H16" s="33">
        <v>25065</v>
      </c>
      <c r="I16" s="25" t="s">
        <v>39</v>
      </c>
      <c r="J16" s="25" t="s">
        <v>53</v>
      </c>
      <c r="K16" s="25" t="s">
        <v>716</v>
      </c>
      <c r="L16" s="34">
        <v>4400</v>
      </c>
      <c r="M16" s="27" t="s">
        <v>387</v>
      </c>
      <c r="N16" s="33" t="s">
        <v>54</v>
      </c>
      <c r="O16" s="33" t="s">
        <v>712</v>
      </c>
      <c r="P16" s="35">
        <v>42166</v>
      </c>
      <c r="Q16" s="35">
        <v>42166.476388888892</v>
      </c>
      <c r="R16" s="35">
        <v>42166.878472222219</v>
      </c>
      <c r="S16" s="33" t="s">
        <v>49</v>
      </c>
      <c r="T16" s="33">
        <v>57463086</v>
      </c>
      <c r="U16" s="33" t="s">
        <v>148</v>
      </c>
      <c r="V16" s="24" t="s">
        <v>40</v>
      </c>
      <c r="W16" s="37" t="s">
        <v>1746</v>
      </c>
      <c r="X16" s="42">
        <v>4400</v>
      </c>
    </row>
    <row r="17" spans="1:24" ht="256.5" x14ac:dyDescent="0.25">
      <c r="A17" s="8"/>
      <c r="B17" s="24">
        <v>8</v>
      </c>
      <c r="C17" s="24" t="s">
        <v>38</v>
      </c>
      <c r="D17" s="27" t="s">
        <v>205</v>
      </c>
      <c r="E17" s="33">
        <v>824001041</v>
      </c>
      <c r="F17" s="33">
        <v>10078257</v>
      </c>
      <c r="G17" s="33">
        <v>60736765</v>
      </c>
      <c r="H17" s="33">
        <v>25065</v>
      </c>
      <c r="I17" s="25" t="s">
        <v>39</v>
      </c>
      <c r="J17" s="25" t="s">
        <v>53</v>
      </c>
      <c r="K17" s="25" t="s">
        <v>722</v>
      </c>
      <c r="L17" s="34">
        <v>7000</v>
      </c>
      <c r="M17" s="27" t="s">
        <v>387</v>
      </c>
      <c r="N17" s="33" t="s">
        <v>54</v>
      </c>
      <c r="O17" s="33" t="s">
        <v>242</v>
      </c>
      <c r="P17" s="35">
        <v>42166</v>
      </c>
      <c r="Q17" s="35">
        <v>42166.476388888892</v>
      </c>
      <c r="R17" s="35">
        <v>42166.878472222219</v>
      </c>
      <c r="S17" s="33" t="s">
        <v>49</v>
      </c>
      <c r="T17" s="33">
        <v>57463086</v>
      </c>
      <c r="U17" s="33" t="s">
        <v>148</v>
      </c>
      <c r="V17" s="24" t="s">
        <v>40</v>
      </c>
      <c r="W17" s="37" t="s">
        <v>679</v>
      </c>
      <c r="X17" s="42">
        <v>7000</v>
      </c>
    </row>
    <row r="18" spans="1:24" ht="256.5" x14ac:dyDescent="0.25">
      <c r="A18" s="8"/>
      <c r="B18" s="24">
        <v>9</v>
      </c>
      <c r="C18" s="24" t="s">
        <v>38</v>
      </c>
      <c r="D18" s="27" t="s">
        <v>205</v>
      </c>
      <c r="E18" s="33">
        <v>824001041</v>
      </c>
      <c r="F18" s="33">
        <v>10078257</v>
      </c>
      <c r="G18" s="33">
        <v>60736764</v>
      </c>
      <c r="H18" s="33">
        <v>25065</v>
      </c>
      <c r="I18" s="25" t="s">
        <v>39</v>
      </c>
      <c r="J18" s="25" t="s">
        <v>53</v>
      </c>
      <c r="K18" s="25" t="s">
        <v>720</v>
      </c>
      <c r="L18" s="34">
        <v>3200</v>
      </c>
      <c r="M18" s="27" t="s">
        <v>387</v>
      </c>
      <c r="N18" s="33" t="s">
        <v>54</v>
      </c>
      <c r="O18" s="33" t="s">
        <v>240</v>
      </c>
      <c r="P18" s="35">
        <v>42166</v>
      </c>
      <c r="Q18" s="35">
        <v>42166.476388888892</v>
      </c>
      <c r="R18" s="35">
        <v>42166.878472222219</v>
      </c>
      <c r="S18" s="33" t="s">
        <v>49</v>
      </c>
      <c r="T18" s="33">
        <v>57463086</v>
      </c>
      <c r="U18" s="33" t="s">
        <v>148</v>
      </c>
      <c r="V18" s="24" t="s">
        <v>40</v>
      </c>
      <c r="W18" s="37" t="s">
        <v>670</v>
      </c>
      <c r="X18" s="42">
        <v>3200</v>
      </c>
    </row>
    <row r="19" spans="1:24" ht="270.75" x14ac:dyDescent="0.25">
      <c r="A19" s="8"/>
      <c r="B19" s="24">
        <v>10</v>
      </c>
      <c r="C19" s="24" t="s">
        <v>38</v>
      </c>
      <c r="D19" s="27" t="s">
        <v>205</v>
      </c>
      <c r="E19" s="33">
        <v>824001041</v>
      </c>
      <c r="F19" s="33">
        <v>10078257</v>
      </c>
      <c r="G19" s="33">
        <v>60736774</v>
      </c>
      <c r="H19" s="33">
        <v>25065</v>
      </c>
      <c r="I19" s="25" t="s">
        <v>39</v>
      </c>
      <c r="J19" s="25" t="s">
        <v>53</v>
      </c>
      <c r="K19" s="25" t="s">
        <v>724</v>
      </c>
      <c r="L19" s="34">
        <v>394500</v>
      </c>
      <c r="M19" s="27" t="s">
        <v>387</v>
      </c>
      <c r="N19" s="33" t="s">
        <v>54</v>
      </c>
      <c r="O19" s="33" t="s">
        <v>244</v>
      </c>
      <c r="P19" s="35">
        <v>42166</v>
      </c>
      <c r="Q19" s="35">
        <v>42166.476388888892</v>
      </c>
      <c r="R19" s="35">
        <v>42166.878472222219</v>
      </c>
      <c r="S19" s="33" t="s">
        <v>49</v>
      </c>
      <c r="T19" s="33">
        <v>57463086</v>
      </c>
      <c r="U19" s="33" t="s">
        <v>148</v>
      </c>
      <c r="V19" s="24" t="s">
        <v>40</v>
      </c>
      <c r="W19" s="37" t="s">
        <v>2098</v>
      </c>
      <c r="X19" s="42">
        <v>394500</v>
      </c>
    </row>
    <row r="20" spans="1:24" ht="199.5" x14ac:dyDescent="0.25">
      <c r="A20" s="8"/>
      <c r="B20" s="24">
        <v>11</v>
      </c>
      <c r="C20" s="24" t="s">
        <v>38</v>
      </c>
      <c r="D20" s="27" t="s">
        <v>205</v>
      </c>
      <c r="E20" s="33">
        <v>824001041</v>
      </c>
      <c r="F20" s="33">
        <v>10341410</v>
      </c>
      <c r="G20" s="33">
        <v>60816832</v>
      </c>
      <c r="H20" s="33">
        <v>25065</v>
      </c>
      <c r="I20" s="25" t="s">
        <v>39</v>
      </c>
      <c r="J20" s="25" t="s">
        <v>53</v>
      </c>
      <c r="K20" s="25" t="s">
        <v>726</v>
      </c>
      <c r="L20" s="34">
        <v>176000</v>
      </c>
      <c r="M20" s="27" t="s">
        <v>387</v>
      </c>
      <c r="N20" s="33" t="s">
        <v>55</v>
      </c>
      <c r="O20" s="33" t="s">
        <v>246</v>
      </c>
      <c r="P20" s="35">
        <v>42439</v>
      </c>
      <c r="Q20" s="35">
        <v>42523.131249999999</v>
      </c>
      <c r="R20" s="35">
        <v>42578.042361111111</v>
      </c>
      <c r="S20" s="33" t="s">
        <v>49</v>
      </c>
      <c r="T20" s="33">
        <v>1065614547</v>
      </c>
      <c r="U20" s="33" t="s">
        <v>149</v>
      </c>
      <c r="V20" s="24" t="s">
        <v>40</v>
      </c>
      <c r="W20" s="37" t="s">
        <v>2099</v>
      </c>
      <c r="X20" s="43">
        <v>140000</v>
      </c>
    </row>
    <row r="21" spans="1:24" ht="199.5" x14ac:dyDescent="0.25">
      <c r="A21" s="8"/>
      <c r="B21" s="24">
        <v>12</v>
      </c>
      <c r="C21" s="24" t="s">
        <v>38</v>
      </c>
      <c r="D21" s="27" t="s">
        <v>205</v>
      </c>
      <c r="E21" s="33">
        <v>824001041</v>
      </c>
      <c r="F21" s="33">
        <v>10341412</v>
      </c>
      <c r="G21" s="33">
        <v>60816834</v>
      </c>
      <c r="H21" s="33">
        <v>25065</v>
      </c>
      <c r="I21" s="25" t="s">
        <v>39</v>
      </c>
      <c r="J21" s="25" t="s">
        <v>53</v>
      </c>
      <c r="K21" s="25" t="s">
        <v>727</v>
      </c>
      <c r="L21" s="34">
        <v>264000</v>
      </c>
      <c r="M21" s="27" t="s">
        <v>387</v>
      </c>
      <c r="N21" s="33" t="s">
        <v>56</v>
      </c>
      <c r="O21" s="33" t="s">
        <v>246</v>
      </c>
      <c r="P21" s="35">
        <v>42462</v>
      </c>
      <c r="Q21" s="35">
        <v>42543.354861111111</v>
      </c>
      <c r="R21" s="35">
        <v>42573.261805555558</v>
      </c>
      <c r="S21" s="33" t="s">
        <v>49</v>
      </c>
      <c r="T21" s="33">
        <v>49775762</v>
      </c>
      <c r="U21" s="33" t="s">
        <v>150</v>
      </c>
      <c r="V21" s="24" t="s">
        <v>40</v>
      </c>
      <c r="W21" s="37" t="s">
        <v>2100</v>
      </c>
      <c r="X21" s="43">
        <v>264000</v>
      </c>
    </row>
    <row r="22" spans="1:24" ht="270.75" x14ac:dyDescent="0.25">
      <c r="A22" s="8"/>
      <c r="B22" s="24">
        <v>13</v>
      </c>
      <c r="C22" s="24" t="s">
        <v>38</v>
      </c>
      <c r="D22" s="27" t="s">
        <v>205</v>
      </c>
      <c r="E22" s="33">
        <v>824001041</v>
      </c>
      <c r="F22" s="33">
        <v>10341417</v>
      </c>
      <c r="G22" s="33">
        <v>60816841</v>
      </c>
      <c r="H22" s="33">
        <v>25065</v>
      </c>
      <c r="I22" s="25" t="s">
        <v>39</v>
      </c>
      <c r="J22" s="25" t="s">
        <v>53</v>
      </c>
      <c r="K22" s="25" t="s">
        <v>728</v>
      </c>
      <c r="L22" s="34">
        <v>39800</v>
      </c>
      <c r="M22" s="27" t="s">
        <v>387</v>
      </c>
      <c r="N22" s="33" t="s">
        <v>57</v>
      </c>
      <c r="O22" s="33" t="s">
        <v>247</v>
      </c>
      <c r="P22" s="35">
        <v>42507</v>
      </c>
      <c r="Q22" s="35">
        <v>42564.347222222219</v>
      </c>
      <c r="R22" s="35">
        <v>42564.218055555553</v>
      </c>
      <c r="S22" s="33" t="s">
        <v>49</v>
      </c>
      <c r="T22" s="33">
        <v>1122817460</v>
      </c>
      <c r="U22" s="33" t="s">
        <v>151</v>
      </c>
      <c r="V22" s="24" t="s">
        <v>40</v>
      </c>
      <c r="W22" s="37" t="s">
        <v>2101</v>
      </c>
      <c r="X22" s="42">
        <v>39800</v>
      </c>
    </row>
    <row r="23" spans="1:24" ht="270.75" x14ac:dyDescent="0.25">
      <c r="A23" s="8"/>
      <c r="B23" s="24">
        <v>14</v>
      </c>
      <c r="C23" s="24" t="s">
        <v>38</v>
      </c>
      <c r="D23" s="27" t="s">
        <v>205</v>
      </c>
      <c r="E23" s="33">
        <v>824001041</v>
      </c>
      <c r="F23" s="33">
        <v>10341419</v>
      </c>
      <c r="G23" s="33">
        <v>60816849</v>
      </c>
      <c r="H23" s="33">
        <v>25065</v>
      </c>
      <c r="I23" s="25" t="s">
        <v>39</v>
      </c>
      <c r="J23" s="25" t="s">
        <v>53</v>
      </c>
      <c r="K23" s="25" t="s">
        <v>735</v>
      </c>
      <c r="L23" s="34">
        <v>4000</v>
      </c>
      <c r="M23" s="27" t="s">
        <v>387</v>
      </c>
      <c r="N23" s="33" t="s">
        <v>58</v>
      </c>
      <c r="O23" s="33" t="s">
        <v>251</v>
      </c>
      <c r="P23" s="35">
        <v>42565</v>
      </c>
      <c r="Q23" s="35">
        <v>42565.160416666666</v>
      </c>
      <c r="R23" s="35">
        <v>42565.337500000001</v>
      </c>
      <c r="S23" s="33" t="s">
        <v>147</v>
      </c>
      <c r="T23" s="33">
        <v>1067621329</v>
      </c>
      <c r="U23" s="33" t="s">
        <v>152</v>
      </c>
      <c r="V23" s="24" t="s">
        <v>40</v>
      </c>
      <c r="W23" s="8" t="s">
        <v>669</v>
      </c>
      <c r="X23" s="42">
        <v>4000</v>
      </c>
    </row>
    <row r="24" spans="1:24" ht="270.75" x14ac:dyDescent="0.25">
      <c r="A24" s="8"/>
      <c r="B24" s="24">
        <v>15</v>
      </c>
      <c r="C24" s="24" t="s">
        <v>38</v>
      </c>
      <c r="D24" s="27" t="s">
        <v>205</v>
      </c>
      <c r="E24" s="33">
        <v>824001041</v>
      </c>
      <c r="F24" s="33">
        <v>10341419</v>
      </c>
      <c r="G24" s="33">
        <v>60816850</v>
      </c>
      <c r="H24" s="33">
        <v>25065</v>
      </c>
      <c r="I24" s="25" t="s">
        <v>39</v>
      </c>
      <c r="J24" s="25" t="s">
        <v>53</v>
      </c>
      <c r="K24" s="25" t="s">
        <v>738</v>
      </c>
      <c r="L24" s="34">
        <v>4000</v>
      </c>
      <c r="M24" s="27" t="s">
        <v>387</v>
      </c>
      <c r="N24" s="33" t="s">
        <v>58</v>
      </c>
      <c r="O24" s="33" t="s">
        <v>251</v>
      </c>
      <c r="P24" s="35">
        <v>42565</v>
      </c>
      <c r="Q24" s="35">
        <v>42565.160416666666</v>
      </c>
      <c r="R24" s="35">
        <v>42565.337500000001</v>
      </c>
      <c r="S24" s="33" t="s">
        <v>147</v>
      </c>
      <c r="T24" s="33">
        <v>1067621329</v>
      </c>
      <c r="U24" s="33" t="s">
        <v>152</v>
      </c>
      <c r="V24" s="24" t="s">
        <v>40</v>
      </c>
      <c r="W24" s="8" t="s">
        <v>669</v>
      </c>
      <c r="X24" s="42">
        <v>4000</v>
      </c>
    </row>
    <row r="25" spans="1:24" ht="313.5" x14ac:dyDescent="0.25">
      <c r="A25" s="8"/>
      <c r="B25" s="24">
        <v>16</v>
      </c>
      <c r="C25" s="24" t="s">
        <v>38</v>
      </c>
      <c r="D25" s="27" t="s">
        <v>205</v>
      </c>
      <c r="E25" s="33">
        <v>824001041</v>
      </c>
      <c r="F25" s="33">
        <v>10341419</v>
      </c>
      <c r="G25" s="33">
        <v>60816852</v>
      </c>
      <c r="H25" s="33">
        <v>25065</v>
      </c>
      <c r="I25" s="25" t="s">
        <v>39</v>
      </c>
      <c r="J25" s="25" t="s">
        <v>53</v>
      </c>
      <c r="K25" s="25" t="s">
        <v>730</v>
      </c>
      <c r="L25" s="34">
        <v>3600</v>
      </c>
      <c r="M25" s="27" t="s">
        <v>387</v>
      </c>
      <c r="N25" s="33" t="s">
        <v>58</v>
      </c>
      <c r="O25" s="33" t="s">
        <v>238</v>
      </c>
      <c r="P25" s="35">
        <v>42565</v>
      </c>
      <c r="Q25" s="35">
        <v>42565.160416666666</v>
      </c>
      <c r="R25" s="35">
        <v>42565.337500000001</v>
      </c>
      <c r="S25" s="33" t="s">
        <v>147</v>
      </c>
      <c r="T25" s="33">
        <v>1067621329</v>
      </c>
      <c r="U25" s="33" t="s">
        <v>152</v>
      </c>
      <c r="V25" s="24" t="s">
        <v>40</v>
      </c>
      <c r="W25" s="37" t="s">
        <v>2102</v>
      </c>
      <c r="X25" s="42">
        <v>3600</v>
      </c>
    </row>
    <row r="26" spans="1:24" ht="256.5" x14ac:dyDescent="0.25">
      <c r="A26" s="8"/>
      <c r="B26" s="24">
        <v>17</v>
      </c>
      <c r="C26" s="24" t="s">
        <v>38</v>
      </c>
      <c r="D26" s="27" t="s">
        <v>205</v>
      </c>
      <c r="E26" s="33">
        <v>824001041</v>
      </c>
      <c r="F26" s="33">
        <v>10341419</v>
      </c>
      <c r="G26" s="33">
        <v>60816854</v>
      </c>
      <c r="H26" s="33">
        <v>25065</v>
      </c>
      <c r="I26" s="25" t="s">
        <v>39</v>
      </c>
      <c r="J26" s="25" t="s">
        <v>53</v>
      </c>
      <c r="K26" s="25" t="s">
        <v>737</v>
      </c>
      <c r="L26" s="34">
        <v>45300</v>
      </c>
      <c r="M26" s="27" t="s">
        <v>387</v>
      </c>
      <c r="N26" s="33" t="s">
        <v>58</v>
      </c>
      <c r="O26" s="33" t="s">
        <v>241</v>
      </c>
      <c r="P26" s="35">
        <v>42565</v>
      </c>
      <c r="Q26" s="35">
        <v>42565.160416666666</v>
      </c>
      <c r="R26" s="35">
        <v>42565.337500000001</v>
      </c>
      <c r="S26" s="33" t="s">
        <v>147</v>
      </c>
      <c r="T26" s="33">
        <v>1067621329</v>
      </c>
      <c r="U26" s="33" t="s">
        <v>152</v>
      </c>
      <c r="V26" s="24" t="s">
        <v>40</v>
      </c>
      <c r="W26" s="37" t="s">
        <v>2103</v>
      </c>
      <c r="X26" s="42">
        <v>45300</v>
      </c>
    </row>
    <row r="27" spans="1:24" ht="256.5" x14ac:dyDescent="0.25">
      <c r="A27" s="8"/>
      <c r="B27" s="24">
        <v>18</v>
      </c>
      <c r="C27" s="24" t="s">
        <v>38</v>
      </c>
      <c r="D27" s="27" t="s">
        <v>205</v>
      </c>
      <c r="E27" s="33">
        <v>824001041</v>
      </c>
      <c r="F27" s="33">
        <v>10341419</v>
      </c>
      <c r="G27" s="33">
        <v>60816851</v>
      </c>
      <c r="H27" s="33">
        <v>25065</v>
      </c>
      <c r="I27" s="25" t="s">
        <v>39</v>
      </c>
      <c r="J27" s="25" t="s">
        <v>53</v>
      </c>
      <c r="K27" s="25" t="s">
        <v>733</v>
      </c>
      <c r="L27" s="34">
        <v>384700</v>
      </c>
      <c r="M27" s="27" t="s">
        <v>387</v>
      </c>
      <c r="N27" s="33" t="s">
        <v>58</v>
      </c>
      <c r="O27" s="33" t="s">
        <v>249</v>
      </c>
      <c r="P27" s="35">
        <v>42565</v>
      </c>
      <c r="Q27" s="35">
        <v>42565.160416666666</v>
      </c>
      <c r="R27" s="35">
        <v>42565.337500000001</v>
      </c>
      <c r="S27" s="33" t="s">
        <v>147</v>
      </c>
      <c r="T27" s="33">
        <v>1067621329</v>
      </c>
      <c r="U27" s="33" t="s">
        <v>152</v>
      </c>
      <c r="V27" s="24" t="s">
        <v>40</v>
      </c>
      <c r="W27" s="37" t="s">
        <v>2104</v>
      </c>
      <c r="X27" s="42">
        <v>384700</v>
      </c>
    </row>
    <row r="28" spans="1:24" ht="370.5" x14ac:dyDescent="0.25">
      <c r="A28" s="8"/>
      <c r="B28" s="24">
        <v>19</v>
      </c>
      <c r="C28" s="24" t="s">
        <v>38</v>
      </c>
      <c r="D28" s="27" t="s">
        <v>205</v>
      </c>
      <c r="E28" s="33">
        <v>824001041</v>
      </c>
      <c r="F28" s="33">
        <v>10341419</v>
      </c>
      <c r="G28" s="33">
        <v>60816848</v>
      </c>
      <c r="H28" s="33">
        <v>25065</v>
      </c>
      <c r="I28" s="25" t="s">
        <v>39</v>
      </c>
      <c r="J28" s="25" t="s">
        <v>53</v>
      </c>
      <c r="K28" s="25" t="s">
        <v>734</v>
      </c>
      <c r="L28" s="34">
        <v>2070</v>
      </c>
      <c r="M28" s="27" t="s">
        <v>387</v>
      </c>
      <c r="N28" s="33" t="s">
        <v>58</v>
      </c>
      <c r="O28" s="33" t="s">
        <v>250</v>
      </c>
      <c r="P28" s="35">
        <v>42565</v>
      </c>
      <c r="Q28" s="35">
        <v>42565.160416666666</v>
      </c>
      <c r="R28" s="35">
        <v>42565.337500000001</v>
      </c>
      <c r="S28" s="33" t="s">
        <v>147</v>
      </c>
      <c r="T28" s="33">
        <v>1067621329</v>
      </c>
      <c r="U28" s="33" t="s">
        <v>152</v>
      </c>
      <c r="V28" s="24" t="s">
        <v>40</v>
      </c>
      <c r="W28" s="37" t="s">
        <v>2105</v>
      </c>
      <c r="X28" s="42">
        <v>2070</v>
      </c>
    </row>
    <row r="29" spans="1:24" ht="256.5" x14ac:dyDescent="0.25">
      <c r="A29" s="8"/>
      <c r="B29" s="24">
        <v>20</v>
      </c>
      <c r="C29" s="24" t="s">
        <v>38</v>
      </c>
      <c r="D29" s="27" t="s">
        <v>205</v>
      </c>
      <c r="E29" s="33">
        <v>824001041</v>
      </c>
      <c r="F29" s="33">
        <v>10341419</v>
      </c>
      <c r="G29" s="33">
        <v>60816845</v>
      </c>
      <c r="H29" s="33">
        <v>25065</v>
      </c>
      <c r="I29" s="25" t="s">
        <v>39</v>
      </c>
      <c r="J29" s="25" t="s">
        <v>53</v>
      </c>
      <c r="K29" s="25" t="s">
        <v>729</v>
      </c>
      <c r="L29" s="34">
        <v>2600</v>
      </c>
      <c r="M29" s="27" t="s">
        <v>387</v>
      </c>
      <c r="N29" s="33" t="s">
        <v>58</v>
      </c>
      <c r="O29" s="33" t="s">
        <v>122</v>
      </c>
      <c r="P29" s="35">
        <v>42565</v>
      </c>
      <c r="Q29" s="35">
        <v>42565.160416666666</v>
      </c>
      <c r="R29" s="35">
        <v>42565.337500000001</v>
      </c>
      <c r="S29" s="33" t="s">
        <v>147</v>
      </c>
      <c r="T29" s="33">
        <v>1067621329</v>
      </c>
      <c r="U29" s="33" t="s">
        <v>152</v>
      </c>
      <c r="V29" s="24" t="s">
        <v>40</v>
      </c>
      <c r="W29" s="37" t="s">
        <v>2106</v>
      </c>
      <c r="X29" s="42">
        <v>2600</v>
      </c>
    </row>
    <row r="30" spans="1:24" ht="256.5" x14ac:dyDescent="0.25">
      <c r="A30" s="8"/>
      <c r="B30" s="24">
        <v>21</v>
      </c>
      <c r="C30" s="24" t="s">
        <v>38</v>
      </c>
      <c r="D30" s="27" t="s">
        <v>205</v>
      </c>
      <c r="E30" s="33">
        <v>824001041</v>
      </c>
      <c r="F30" s="33">
        <v>10341419</v>
      </c>
      <c r="G30" s="33">
        <v>60816847</v>
      </c>
      <c r="H30" s="33">
        <v>25065</v>
      </c>
      <c r="I30" s="25" t="s">
        <v>39</v>
      </c>
      <c r="J30" s="25" t="s">
        <v>53</v>
      </c>
      <c r="K30" s="25" t="s">
        <v>732</v>
      </c>
      <c r="L30" s="34">
        <v>3500</v>
      </c>
      <c r="M30" s="27" t="s">
        <v>387</v>
      </c>
      <c r="N30" s="33" t="s">
        <v>58</v>
      </c>
      <c r="O30" s="33" t="s">
        <v>248</v>
      </c>
      <c r="P30" s="35">
        <v>42565</v>
      </c>
      <c r="Q30" s="35">
        <v>42565.160416666666</v>
      </c>
      <c r="R30" s="35">
        <v>42565.337500000001</v>
      </c>
      <c r="S30" s="33" t="s">
        <v>147</v>
      </c>
      <c r="T30" s="33">
        <v>1067621329</v>
      </c>
      <c r="U30" s="33" t="s">
        <v>152</v>
      </c>
      <c r="V30" s="24" t="s">
        <v>40</v>
      </c>
      <c r="W30" s="37" t="s">
        <v>2107</v>
      </c>
      <c r="X30" s="42">
        <v>3500</v>
      </c>
    </row>
    <row r="31" spans="1:24" ht="256.5" x14ac:dyDescent="0.25">
      <c r="A31" s="8"/>
      <c r="B31" s="24">
        <v>22</v>
      </c>
      <c r="C31" s="24" t="s">
        <v>38</v>
      </c>
      <c r="D31" s="27" t="s">
        <v>205</v>
      </c>
      <c r="E31" s="33">
        <v>824001041</v>
      </c>
      <c r="F31" s="33">
        <v>10341419</v>
      </c>
      <c r="G31" s="33">
        <v>60816844</v>
      </c>
      <c r="H31" s="33">
        <v>25065</v>
      </c>
      <c r="I31" s="25" t="s">
        <v>39</v>
      </c>
      <c r="J31" s="25" t="s">
        <v>53</v>
      </c>
      <c r="K31" s="25" t="s">
        <v>736</v>
      </c>
      <c r="L31" s="34">
        <v>3500</v>
      </c>
      <c r="M31" s="27" t="s">
        <v>387</v>
      </c>
      <c r="N31" s="33" t="s">
        <v>58</v>
      </c>
      <c r="O31" s="33" t="s">
        <v>248</v>
      </c>
      <c r="P31" s="35">
        <v>42565</v>
      </c>
      <c r="Q31" s="35">
        <v>42565.160416666666</v>
      </c>
      <c r="R31" s="35">
        <v>42565.337500000001</v>
      </c>
      <c r="S31" s="33" t="s">
        <v>147</v>
      </c>
      <c r="T31" s="33">
        <v>1067621329</v>
      </c>
      <c r="U31" s="33" t="s">
        <v>152</v>
      </c>
      <c r="V31" s="24" t="s">
        <v>40</v>
      </c>
      <c r="W31" s="37" t="s">
        <v>2107</v>
      </c>
      <c r="X31" s="42">
        <v>3500</v>
      </c>
    </row>
    <row r="32" spans="1:24" ht="256.5" x14ac:dyDescent="0.25">
      <c r="A32" s="8"/>
      <c r="B32" s="24">
        <v>23</v>
      </c>
      <c r="C32" s="24" t="s">
        <v>38</v>
      </c>
      <c r="D32" s="27" t="s">
        <v>205</v>
      </c>
      <c r="E32" s="33">
        <v>824001041</v>
      </c>
      <c r="F32" s="33">
        <v>10341419</v>
      </c>
      <c r="G32" s="33">
        <v>60816846</v>
      </c>
      <c r="H32" s="33">
        <v>25065</v>
      </c>
      <c r="I32" s="25" t="s">
        <v>39</v>
      </c>
      <c r="J32" s="25" t="s">
        <v>53</v>
      </c>
      <c r="K32" s="25" t="s">
        <v>731</v>
      </c>
      <c r="L32" s="34">
        <v>800</v>
      </c>
      <c r="M32" s="27" t="s">
        <v>387</v>
      </c>
      <c r="N32" s="33" t="s">
        <v>58</v>
      </c>
      <c r="O32" s="33" t="s">
        <v>240</v>
      </c>
      <c r="P32" s="35">
        <v>42565</v>
      </c>
      <c r="Q32" s="35">
        <v>42565.160416666666</v>
      </c>
      <c r="R32" s="35">
        <v>42565.337500000001</v>
      </c>
      <c r="S32" s="33" t="s">
        <v>147</v>
      </c>
      <c r="T32" s="33">
        <v>1067621329</v>
      </c>
      <c r="U32" s="33" t="s">
        <v>152</v>
      </c>
      <c r="V32" s="24" t="s">
        <v>40</v>
      </c>
      <c r="W32" s="37" t="s">
        <v>2108</v>
      </c>
      <c r="X32" s="42">
        <v>800</v>
      </c>
    </row>
    <row r="33" spans="1:24" ht="327.75" x14ac:dyDescent="0.25">
      <c r="A33" s="8"/>
      <c r="B33" s="24">
        <v>24</v>
      </c>
      <c r="C33" s="24" t="s">
        <v>38</v>
      </c>
      <c r="D33" s="27" t="s">
        <v>205</v>
      </c>
      <c r="E33" s="33">
        <v>824001041</v>
      </c>
      <c r="F33" s="33">
        <v>10341420</v>
      </c>
      <c r="G33" s="33">
        <v>60816859</v>
      </c>
      <c r="H33" s="33">
        <v>25065</v>
      </c>
      <c r="I33" s="25" t="s">
        <v>39</v>
      </c>
      <c r="J33" s="25" t="s">
        <v>53</v>
      </c>
      <c r="K33" s="25" t="s">
        <v>739</v>
      </c>
      <c r="L33" s="34">
        <v>3800</v>
      </c>
      <c r="M33" s="27" t="s">
        <v>387</v>
      </c>
      <c r="N33" s="33" t="s">
        <v>59</v>
      </c>
      <c r="O33" s="33" t="s">
        <v>243</v>
      </c>
      <c r="P33" s="35">
        <v>42568</v>
      </c>
      <c r="Q33" s="35">
        <v>42568.252083333333</v>
      </c>
      <c r="R33" s="35">
        <v>42568.11041666667</v>
      </c>
      <c r="S33" s="33" t="s">
        <v>49</v>
      </c>
      <c r="T33" s="33">
        <v>49793538</v>
      </c>
      <c r="U33" s="33" t="s">
        <v>153</v>
      </c>
      <c r="V33" s="24" t="s">
        <v>40</v>
      </c>
      <c r="W33" s="37" t="s">
        <v>682</v>
      </c>
      <c r="X33" s="42">
        <v>3800</v>
      </c>
    </row>
    <row r="34" spans="1:24" ht="313.5" x14ac:dyDescent="0.25">
      <c r="A34" s="8"/>
      <c r="B34" s="24">
        <v>25</v>
      </c>
      <c r="C34" s="24" t="s">
        <v>38</v>
      </c>
      <c r="D34" s="27" t="s">
        <v>205</v>
      </c>
      <c r="E34" s="33">
        <v>824001041</v>
      </c>
      <c r="F34" s="33">
        <v>10341420</v>
      </c>
      <c r="G34" s="33">
        <v>60816863</v>
      </c>
      <c r="H34" s="33">
        <v>25065</v>
      </c>
      <c r="I34" s="25" t="s">
        <v>39</v>
      </c>
      <c r="J34" s="25" t="s">
        <v>53</v>
      </c>
      <c r="K34" s="25" t="s">
        <v>740</v>
      </c>
      <c r="L34" s="34">
        <v>3600</v>
      </c>
      <c r="M34" s="27" t="s">
        <v>387</v>
      </c>
      <c r="N34" s="33" t="s">
        <v>59</v>
      </c>
      <c r="O34" s="33" t="s">
        <v>238</v>
      </c>
      <c r="P34" s="35">
        <v>42568</v>
      </c>
      <c r="Q34" s="35">
        <v>42568.252083333333</v>
      </c>
      <c r="R34" s="35">
        <v>42568.11041666667</v>
      </c>
      <c r="S34" s="33" t="s">
        <v>49</v>
      </c>
      <c r="T34" s="33">
        <v>49793538</v>
      </c>
      <c r="U34" s="33" t="s">
        <v>153</v>
      </c>
      <c r="V34" s="24" t="s">
        <v>40</v>
      </c>
      <c r="W34" s="37" t="s">
        <v>2109</v>
      </c>
      <c r="X34" s="42">
        <v>3600</v>
      </c>
    </row>
    <row r="35" spans="1:24" ht="256.5" x14ac:dyDescent="0.25">
      <c r="A35" s="8"/>
      <c r="B35" s="24">
        <v>26</v>
      </c>
      <c r="C35" s="24" t="s">
        <v>38</v>
      </c>
      <c r="D35" s="27" t="s">
        <v>205</v>
      </c>
      <c r="E35" s="33">
        <v>824001041</v>
      </c>
      <c r="F35" s="33">
        <v>10341420</v>
      </c>
      <c r="G35" s="33">
        <v>60816864</v>
      </c>
      <c r="H35" s="33">
        <v>25065</v>
      </c>
      <c r="I35" s="25" t="s">
        <v>39</v>
      </c>
      <c r="J35" s="25" t="s">
        <v>53</v>
      </c>
      <c r="K35" s="25" t="s">
        <v>741</v>
      </c>
      <c r="L35" s="34">
        <v>45300</v>
      </c>
      <c r="M35" s="27" t="s">
        <v>387</v>
      </c>
      <c r="N35" s="33" t="s">
        <v>59</v>
      </c>
      <c r="O35" s="33" t="s">
        <v>241</v>
      </c>
      <c r="P35" s="35">
        <v>42568</v>
      </c>
      <c r="Q35" s="35">
        <v>42568.252083333333</v>
      </c>
      <c r="R35" s="35">
        <v>42568.11041666667</v>
      </c>
      <c r="S35" s="33" t="s">
        <v>49</v>
      </c>
      <c r="T35" s="33">
        <v>49793538</v>
      </c>
      <c r="U35" s="33" t="s">
        <v>153</v>
      </c>
      <c r="V35" s="24" t="s">
        <v>40</v>
      </c>
      <c r="W35" s="37" t="s">
        <v>2110</v>
      </c>
      <c r="X35" s="42">
        <v>45300</v>
      </c>
    </row>
    <row r="36" spans="1:24" ht="256.5" x14ac:dyDescent="0.25">
      <c r="A36" s="8"/>
      <c r="B36" s="24">
        <v>27</v>
      </c>
      <c r="C36" s="24" t="s">
        <v>38</v>
      </c>
      <c r="D36" s="27" t="s">
        <v>205</v>
      </c>
      <c r="E36" s="33">
        <v>824001041</v>
      </c>
      <c r="F36" s="33">
        <v>10341420</v>
      </c>
      <c r="G36" s="33">
        <v>60816865</v>
      </c>
      <c r="H36" s="33">
        <v>25065</v>
      </c>
      <c r="I36" s="25" t="s">
        <v>39</v>
      </c>
      <c r="J36" s="25" t="s">
        <v>53</v>
      </c>
      <c r="K36" s="25" t="s">
        <v>742</v>
      </c>
      <c r="L36" s="34">
        <v>16300</v>
      </c>
      <c r="M36" s="27" t="s">
        <v>387</v>
      </c>
      <c r="N36" s="33" t="s">
        <v>59</v>
      </c>
      <c r="O36" s="33" t="s">
        <v>245</v>
      </c>
      <c r="P36" s="35">
        <v>42568</v>
      </c>
      <c r="Q36" s="35">
        <v>42568.252083333333</v>
      </c>
      <c r="R36" s="35">
        <v>42568.11041666667</v>
      </c>
      <c r="S36" s="33" t="s">
        <v>49</v>
      </c>
      <c r="T36" s="33">
        <v>49793538</v>
      </c>
      <c r="U36" s="33" t="s">
        <v>153</v>
      </c>
      <c r="V36" s="24" t="s">
        <v>40</v>
      </c>
      <c r="W36" s="37" t="s">
        <v>2111</v>
      </c>
      <c r="X36" s="42">
        <v>16300</v>
      </c>
    </row>
    <row r="37" spans="1:24" ht="285" x14ac:dyDescent="0.25">
      <c r="A37" s="8"/>
      <c r="B37" s="24">
        <v>28</v>
      </c>
      <c r="C37" s="24" t="s">
        <v>38</v>
      </c>
      <c r="D37" s="27" t="s">
        <v>205</v>
      </c>
      <c r="E37" s="33">
        <v>824001041</v>
      </c>
      <c r="F37" s="33">
        <v>10341420</v>
      </c>
      <c r="G37" s="33">
        <v>60816861</v>
      </c>
      <c r="H37" s="33">
        <v>25065</v>
      </c>
      <c r="I37" s="25" t="s">
        <v>39</v>
      </c>
      <c r="J37" s="25" t="s">
        <v>53</v>
      </c>
      <c r="K37" s="25" t="s">
        <v>743</v>
      </c>
      <c r="L37" s="34">
        <v>4600</v>
      </c>
      <c r="M37" s="27" t="s">
        <v>387</v>
      </c>
      <c r="N37" s="33" t="s">
        <v>59</v>
      </c>
      <c r="O37" s="33" t="s">
        <v>220</v>
      </c>
      <c r="P37" s="35">
        <v>42568</v>
      </c>
      <c r="Q37" s="35">
        <v>42568.252083333333</v>
      </c>
      <c r="R37" s="35">
        <v>42568.11041666667</v>
      </c>
      <c r="S37" s="33" t="s">
        <v>49</v>
      </c>
      <c r="T37" s="33">
        <v>49793538</v>
      </c>
      <c r="U37" s="33" t="s">
        <v>153</v>
      </c>
      <c r="V37" s="24" t="s">
        <v>40</v>
      </c>
      <c r="W37" s="37" t="s">
        <v>2112</v>
      </c>
      <c r="X37" s="42">
        <v>4600</v>
      </c>
    </row>
    <row r="38" spans="1:24" ht="285" x14ac:dyDescent="0.25">
      <c r="A38" s="8"/>
      <c r="B38" s="24">
        <v>29</v>
      </c>
      <c r="C38" s="24" t="s">
        <v>38</v>
      </c>
      <c r="D38" s="27" t="s">
        <v>205</v>
      </c>
      <c r="E38" s="33">
        <v>824001041</v>
      </c>
      <c r="F38" s="33">
        <v>10341420</v>
      </c>
      <c r="G38" s="33">
        <v>60816860</v>
      </c>
      <c r="H38" s="33">
        <v>25065</v>
      </c>
      <c r="I38" s="25" t="s">
        <v>39</v>
      </c>
      <c r="J38" s="25" t="s">
        <v>53</v>
      </c>
      <c r="K38" s="25" t="s">
        <v>744</v>
      </c>
      <c r="L38" s="34">
        <v>2200</v>
      </c>
      <c r="M38" s="27" t="s">
        <v>387</v>
      </c>
      <c r="N38" s="33" t="s">
        <v>59</v>
      </c>
      <c r="O38" s="33" t="s">
        <v>252</v>
      </c>
      <c r="P38" s="35">
        <v>42568</v>
      </c>
      <c r="Q38" s="35">
        <v>42568.252083333333</v>
      </c>
      <c r="R38" s="35">
        <v>42568.11041666667</v>
      </c>
      <c r="S38" s="33" t="s">
        <v>49</v>
      </c>
      <c r="T38" s="33">
        <v>49793538</v>
      </c>
      <c r="U38" s="33" t="s">
        <v>153</v>
      </c>
      <c r="V38" s="24" t="s">
        <v>40</v>
      </c>
      <c r="W38" s="37" t="s">
        <v>2112</v>
      </c>
      <c r="X38" s="42">
        <v>2200</v>
      </c>
    </row>
    <row r="39" spans="1:24" ht="256.5" x14ac:dyDescent="0.25">
      <c r="A39" s="8"/>
      <c r="B39" s="24">
        <v>30</v>
      </c>
      <c r="C39" s="24" t="s">
        <v>38</v>
      </c>
      <c r="D39" s="27" t="s">
        <v>205</v>
      </c>
      <c r="E39" s="33">
        <v>824001041</v>
      </c>
      <c r="F39" s="33">
        <v>10341420</v>
      </c>
      <c r="G39" s="33">
        <v>60816857</v>
      </c>
      <c r="H39" s="33">
        <v>25065</v>
      </c>
      <c r="I39" s="25" t="s">
        <v>39</v>
      </c>
      <c r="J39" s="25" t="s">
        <v>53</v>
      </c>
      <c r="K39" s="25" t="s">
        <v>745</v>
      </c>
      <c r="L39" s="34">
        <v>2800</v>
      </c>
      <c r="M39" s="27" t="s">
        <v>387</v>
      </c>
      <c r="N39" s="33" t="s">
        <v>59</v>
      </c>
      <c r="O39" s="33" t="s">
        <v>712</v>
      </c>
      <c r="P39" s="35">
        <v>42568</v>
      </c>
      <c r="Q39" s="35">
        <v>42568.252083333333</v>
      </c>
      <c r="R39" s="35">
        <v>42568.11041666667</v>
      </c>
      <c r="S39" s="33" t="s">
        <v>49</v>
      </c>
      <c r="T39" s="33">
        <v>49793538</v>
      </c>
      <c r="U39" s="33" t="s">
        <v>153</v>
      </c>
      <c r="V39" s="24" t="s">
        <v>40</v>
      </c>
      <c r="W39" s="37" t="s">
        <v>2113</v>
      </c>
      <c r="X39" s="42">
        <v>2800</v>
      </c>
    </row>
    <row r="40" spans="1:24" ht="256.5" x14ac:dyDescent="0.25">
      <c r="A40" s="8"/>
      <c r="B40" s="24">
        <v>31</v>
      </c>
      <c r="C40" s="24" t="s">
        <v>38</v>
      </c>
      <c r="D40" s="27" t="s">
        <v>205</v>
      </c>
      <c r="E40" s="33">
        <v>824001041</v>
      </c>
      <c r="F40" s="33">
        <v>10341420</v>
      </c>
      <c r="G40" s="33">
        <v>60816855</v>
      </c>
      <c r="H40" s="33">
        <v>25065</v>
      </c>
      <c r="I40" s="25" t="s">
        <v>39</v>
      </c>
      <c r="J40" s="25" t="s">
        <v>53</v>
      </c>
      <c r="K40" s="25" t="s">
        <v>746</v>
      </c>
      <c r="L40" s="34">
        <v>3500</v>
      </c>
      <c r="M40" s="27" t="s">
        <v>387</v>
      </c>
      <c r="N40" s="33" t="s">
        <v>59</v>
      </c>
      <c r="O40" s="33" t="s">
        <v>242</v>
      </c>
      <c r="P40" s="35">
        <v>42568</v>
      </c>
      <c r="Q40" s="35">
        <v>42568.252083333333</v>
      </c>
      <c r="R40" s="35">
        <v>42568.11041666667</v>
      </c>
      <c r="S40" s="33" t="s">
        <v>49</v>
      </c>
      <c r="T40" s="33">
        <v>49793538</v>
      </c>
      <c r="U40" s="33" t="s">
        <v>153</v>
      </c>
      <c r="V40" s="24" t="s">
        <v>40</v>
      </c>
      <c r="W40" s="37" t="s">
        <v>2114</v>
      </c>
      <c r="X40" s="42">
        <v>3500</v>
      </c>
    </row>
    <row r="41" spans="1:24" ht="256.5" x14ac:dyDescent="0.25">
      <c r="A41" s="8"/>
      <c r="B41" s="24">
        <v>32</v>
      </c>
      <c r="C41" s="24" t="s">
        <v>38</v>
      </c>
      <c r="D41" s="27" t="s">
        <v>205</v>
      </c>
      <c r="E41" s="33">
        <v>824001041</v>
      </c>
      <c r="F41" s="33">
        <v>10341420</v>
      </c>
      <c r="G41" s="33">
        <v>60816856</v>
      </c>
      <c r="H41" s="33">
        <v>25065</v>
      </c>
      <c r="I41" s="25" t="s">
        <v>39</v>
      </c>
      <c r="J41" s="25" t="s">
        <v>53</v>
      </c>
      <c r="K41" s="25" t="s">
        <v>747</v>
      </c>
      <c r="L41" s="34">
        <v>1600</v>
      </c>
      <c r="M41" s="27" t="s">
        <v>387</v>
      </c>
      <c r="N41" s="33" t="s">
        <v>59</v>
      </c>
      <c r="O41" s="33" t="s">
        <v>240</v>
      </c>
      <c r="P41" s="35">
        <v>42568</v>
      </c>
      <c r="Q41" s="35">
        <v>42568.252083333333</v>
      </c>
      <c r="R41" s="35">
        <v>42568.11041666667</v>
      </c>
      <c r="S41" s="33" t="s">
        <v>49</v>
      </c>
      <c r="T41" s="33">
        <v>49793538</v>
      </c>
      <c r="U41" s="33" t="s">
        <v>153</v>
      </c>
      <c r="V41" s="24" t="s">
        <v>40</v>
      </c>
      <c r="W41" s="37" t="s">
        <v>2115</v>
      </c>
      <c r="X41" s="42">
        <v>1600</v>
      </c>
    </row>
    <row r="42" spans="1:24" ht="313.5" x14ac:dyDescent="0.25">
      <c r="A42" s="8"/>
      <c r="B42" s="24">
        <v>33</v>
      </c>
      <c r="C42" s="24" t="s">
        <v>38</v>
      </c>
      <c r="D42" s="27" t="s">
        <v>205</v>
      </c>
      <c r="E42" s="33">
        <v>824001041</v>
      </c>
      <c r="F42" s="33">
        <v>10341420</v>
      </c>
      <c r="G42" s="33">
        <v>60816858</v>
      </c>
      <c r="H42" s="33">
        <v>25065</v>
      </c>
      <c r="I42" s="25" t="s">
        <v>39</v>
      </c>
      <c r="J42" s="25" t="s">
        <v>53</v>
      </c>
      <c r="K42" s="25" t="s">
        <v>748</v>
      </c>
      <c r="L42" s="34">
        <v>8100</v>
      </c>
      <c r="M42" s="27" t="s">
        <v>387</v>
      </c>
      <c r="N42" s="33" t="s">
        <v>59</v>
      </c>
      <c r="O42" s="33" t="s">
        <v>228</v>
      </c>
      <c r="P42" s="35">
        <v>42568</v>
      </c>
      <c r="Q42" s="35">
        <v>42568.252083333333</v>
      </c>
      <c r="R42" s="35">
        <v>42568.11041666667</v>
      </c>
      <c r="S42" s="33" t="s">
        <v>49</v>
      </c>
      <c r="T42" s="33">
        <v>49793538</v>
      </c>
      <c r="U42" s="33" t="s">
        <v>153</v>
      </c>
      <c r="V42" s="24" t="s">
        <v>40</v>
      </c>
      <c r="W42" s="37" t="s">
        <v>2116</v>
      </c>
      <c r="X42" s="42">
        <v>8100</v>
      </c>
    </row>
    <row r="43" spans="1:24" ht="313.5" x14ac:dyDescent="0.25">
      <c r="A43" s="8"/>
      <c r="B43" s="24">
        <v>34</v>
      </c>
      <c r="C43" s="24" t="s">
        <v>38</v>
      </c>
      <c r="D43" s="27" t="s">
        <v>205</v>
      </c>
      <c r="E43" s="33">
        <v>824001041</v>
      </c>
      <c r="F43" s="33">
        <v>10390135</v>
      </c>
      <c r="G43" s="33">
        <v>60817322</v>
      </c>
      <c r="H43" s="33">
        <v>25065</v>
      </c>
      <c r="I43" s="25" t="s">
        <v>39</v>
      </c>
      <c r="J43" s="25" t="s">
        <v>53</v>
      </c>
      <c r="K43" s="25" t="s">
        <v>762</v>
      </c>
      <c r="L43" s="34">
        <v>27300</v>
      </c>
      <c r="M43" s="27" t="s">
        <v>387</v>
      </c>
      <c r="N43" s="33" t="s">
        <v>60</v>
      </c>
      <c r="O43" s="33" t="s">
        <v>256</v>
      </c>
      <c r="P43" s="35">
        <v>42613</v>
      </c>
      <c r="Q43" s="35">
        <v>42613.305555555555</v>
      </c>
      <c r="R43" s="35">
        <v>42613.45416666667</v>
      </c>
      <c r="S43" s="33" t="s">
        <v>49</v>
      </c>
      <c r="T43" s="33">
        <v>70690749</v>
      </c>
      <c r="U43" s="33" t="s">
        <v>154</v>
      </c>
      <c r="V43" s="24" t="s">
        <v>40</v>
      </c>
      <c r="W43" s="37" t="s">
        <v>2117</v>
      </c>
      <c r="X43" s="42">
        <v>27300</v>
      </c>
    </row>
    <row r="44" spans="1:24" ht="327.75" x14ac:dyDescent="0.25">
      <c r="A44" s="8"/>
      <c r="B44" s="24">
        <v>35</v>
      </c>
      <c r="C44" s="24" t="s">
        <v>38</v>
      </c>
      <c r="D44" s="27" t="s">
        <v>205</v>
      </c>
      <c r="E44" s="33">
        <v>824001041</v>
      </c>
      <c r="F44" s="33">
        <v>10390135</v>
      </c>
      <c r="G44" s="33">
        <v>60817334</v>
      </c>
      <c r="H44" s="33">
        <v>25065</v>
      </c>
      <c r="I44" s="25" t="s">
        <v>39</v>
      </c>
      <c r="J44" s="25" t="s">
        <v>53</v>
      </c>
      <c r="K44" s="25" t="s">
        <v>757</v>
      </c>
      <c r="L44" s="34">
        <v>15500</v>
      </c>
      <c r="M44" s="27" t="s">
        <v>387</v>
      </c>
      <c r="N44" s="33" t="s">
        <v>60</v>
      </c>
      <c r="O44" s="33" t="s">
        <v>255</v>
      </c>
      <c r="P44" s="35">
        <v>42613</v>
      </c>
      <c r="Q44" s="35">
        <v>42613.305555555555</v>
      </c>
      <c r="R44" s="35">
        <v>42613.45416666667</v>
      </c>
      <c r="S44" s="33" t="s">
        <v>49</v>
      </c>
      <c r="T44" s="33">
        <v>70690749</v>
      </c>
      <c r="U44" s="33" t="s">
        <v>154</v>
      </c>
      <c r="V44" s="24" t="s">
        <v>40</v>
      </c>
      <c r="W44" s="37" t="s">
        <v>2118</v>
      </c>
      <c r="X44" s="42">
        <v>15500</v>
      </c>
    </row>
    <row r="45" spans="1:24" ht="327.75" x14ac:dyDescent="0.25">
      <c r="A45" s="8"/>
      <c r="B45" s="24">
        <v>36</v>
      </c>
      <c r="C45" s="24" t="s">
        <v>38</v>
      </c>
      <c r="D45" s="27" t="s">
        <v>205</v>
      </c>
      <c r="E45" s="33">
        <v>824001041</v>
      </c>
      <c r="F45" s="33">
        <v>10390135</v>
      </c>
      <c r="G45" s="33">
        <v>60817323</v>
      </c>
      <c r="H45" s="33">
        <v>25065</v>
      </c>
      <c r="I45" s="25" t="s">
        <v>39</v>
      </c>
      <c r="J45" s="25" t="s">
        <v>53</v>
      </c>
      <c r="K45" s="25" t="s">
        <v>756</v>
      </c>
      <c r="L45" s="34">
        <v>15200</v>
      </c>
      <c r="M45" s="27" t="s">
        <v>387</v>
      </c>
      <c r="N45" s="33" t="s">
        <v>60</v>
      </c>
      <c r="O45" s="33" t="s">
        <v>243</v>
      </c>
      <c r="P45" s="35">
        <v>42613</v>
      </c>
      <c r="Q45" s="35">
        <v>42613.305555555555</v>
      </c>
      <c r="R45" s="35">
        <v>42613.45416666667</v>
      </c>
      <c r="S45" s="33" t="s">
        <v>49</v>
      </c>
      <c r="T45" s="33">
        <v>70690749</v>
      </c>
      <c r="U45" s="33" t="s">
        <v>154</v>
      </c>
      <c r="V45" s="24" t="s">
        <v>40</v>
      </c>
      <c r="W45" s="37" t="s">
        <v>2119</v>
      </c>
      <c r="X45" s="42">
        <v>15200</v>
      </c>
    </row>
    <row r="46" spans="1:24" ht="313.5" x14ac:dyDescent="0.25">
      <c r="A46" s="8"/>
      <c r="B46" s="24">
        <v>37</v>
      </c>
      <c r="C46" s="24" t="s">
        <v>38</v>
      </c>
      <c r="D46" s="27" t="s">
        <v>205</v>
      </c>
      <c r="E46" s="33">
        <v>824001041</v>
      </c>
      <c r="F46" s="33">
        <v>10390135</v>
      </c>
      <c r="G46" s="33">
        <v>60817329</v>
      </c>
      <c r="H46" s="33">
        <v>25065</v>
      </c>
      <c r="I46" s="25" t="s">
        <v>39</v>
      </c>
      <c r="J46" s="25" t="s">
        <v>53</v>
      </c>
      <c r="K46" s="25" t="s">
        <v>758</v>
      </c>
      <c r="L46" s="34">
        <v>3600</v>
      </c>
      <c r="M46" s="27" t="s">
        <v>387</v>
      </c>
      <c r="N46" s="33" t="s">
        <v>60</v>
      </c>
      <c r="O46" s="33" t="s">
        <v>238</v>
      </c>
      <c r="P46" s="35">
        <v>42613</v>
      </c>
      <c r="Q46" s="35">
        <v>42613.305555555555</v>
      </c>
      <c r="R46" s="35">
        <v>42613.45416666667</v>
      </c>
      <c r="S46" s="33" t="s">
        <v>49</v>
      </c>
      <c r="T46" s="33">
        <v>70690749</v>
      </c>
      <c r="U46" s="33" t="s">
        <v>154</v>
      </c>
      <c r="V46" s="24" t="s">
        <v>40</v>
      </c>
      <c r="W46" s="37" t="s">
        <v>2120</v>
      </c>
      <c r="X46" s="42">
        <v>3600</v>
      </c>
    </row>
    <row r="47" spans="1:24" ht="313.5" x14ac:dyDescent="0.25">
      <c r="A47" s="8"/>
      <c r="B47" s="24">
        <v>38</v>
      </c>
      <c r="C47" s="24" t="s">
        <v>38</v>
      </c>
      <c r="D47" s="27" t="s">
        <v>205</v>
      </c>
      <c r="E47" s="33">
        <v>824001041</v>
      </c>
      <c r="F47" s="33">
        <v>10390135</v>
      </c>
      <c r="G47" s="33">
        <v>60817330</v>
      </c>
      <c r="H47" s="33">
        <v>25065</v>
      </c>
      <c r="I47" s="25" t="s">
        <v>39</v>
      </c>
      <c r="J47" s="25" t="s">
        <v>53</v>
      </c>
      <c r="K47" s="25" t="s">
        <v>760</v>
      </c>
      <c r="L47" s="34">
        <v>3600</v>
      </c>
      <c r="M47" s="27" t="s">
        <v>387</v>
      </c>
      <c r="N47" s="33" t="s">
        <v>60</v>
      </c>
      <c r="O47" s="33" t="s">
        <v>238</v>
      </c>
      <c r="P47" s="35">
        <v>42613</v>
      </c>
      <c r="Q47" s="35">
        <v>42613.305555555555</v>
      </c>
      <c r="R47" s="35">
        <v>42613.45416666667</v>
      </c>
      <c r="S47" s="33" t="s">
        <v>49</v>
      </c>
      <c r="T47" s="33">
        <v>70690749</v>
      </c>
      <c r="U47" s="33" t="s">
        <v>154</v>
      </c>
      <c r="V47" s="24" t="s">
        <v>40</v>
      </c>
      <c r="W47" s="37" t="s">
        <v>2120</v>
      </c>
      <c r="X47" s="42">
        <v>3600</v>
      </c>
    </row>
    <row r="48" spans="1:24" ht="313.5" x14ac:dyDescent="0.25">
      <c r="A48" s="8"/>
      <c r="B48" s="24">
        <v>39</v>
      </c>
      <c r="C48" s="24" t="s">
        <v>38</v>
      </c>
      <c r="D48" s="27" t="s">
        <v>205</v>
      </c>
      <c r="E48" s="33">
        <v>824001041</v>
      </c>
      <c r="F48" s="33">
        <v>10390135</v>
      </c>
      <c r="G48" s="33">
        <v>60817328</v>
      </c>
      <c r="H48" s="33">
        <v>25065</v>
      </c>
      <c r="I48" s="25" t="s">
        <v>39</v>
      </c>
      <c r="J48" s="25" t="s">
        <v>53</v>
      </c>
      <c r="K48" s="25" t="s">
        <v>763</v>
      </c>
      <c r="L48" s="34">
        <v>3600</v>
      </c>
      <c r="M48" s="27" t="s">
        <v>387</v>
      </c>
      <c r="N48" s="33" t="s">
        <v>60</v>
      </c>
      <c r="O48" s="33" t="s">
        <v>238</v>
      </c>
      <c r="P48" s="35">
        <v>42613</v>
      </c>
      <c r="Q48" s="35">
        <v>42613.305555555555</v>
      </c>
      <c r="R48" s="35">
        <v>42613.45416666667</v>
      </c>
      <c r="S48" s="33" t="s">
        <v>49</v>
      </c>
      <c r="T48" s="33">
        <v>70690749</v>
      </c>
      <c r="U48" s="33" t="s">
        <v>154</v>
      </c>
      <c r="V48" s="24" t="s">
        <v>40</v>
      </c>
      <c r="W48" s="37" t="s">
        <v>2120</v>
      </c>
      <c r="X48" s="42">
        <v>3600</v>
      </c>
    </row>
    <row r="49" spans="1:24" ht="256.5" x14ac:dyDescent="0.25">
      <c r="A49" s="8"/>
      <c r="B49" s="24">
        <v>40</v>
      </c>
      <c r="C49" s="24" t="s">
        <v>38</v>
      </c>
      <c r="D49" s="27" t="s">
        <v>205</v>
      </c>
      <c r="E49" s="33">
        <v>824001041</v>
      </c>
      <c r="F49" s="33">
        <v>10390135</v>
      </c>
      <c r="G49" s="33">
        <v>60817331</v>
      </c>
      <c r="H49" s="33">
        <v>25065</v>
      </c>
      <c r="I49" s="25" t="s">
        <v>39</v>
      </c>
      <c r="J49" s="25" t="s">
        <v>53</v>
      </c>
      <c r="K49" s="25" t="s">
        <v>754</v>
      </c>
      <c r="L49" s="34">
        <v>45300</v>
      </c>
      <c r="M49" s="27" t="s">
        <v>387</v>
      </c>
      <c r="N49" s="33" t="s">
        <v>60</v>
      </c>
      <c r="O49" s="33" t="s">
        <v>241</v>
      </c>
      <c r="P49" s="35">
        <v>42613</v>
      </c>
      <c r="Q49" s="35">
        <v>42613.305555555555</v>
      </c>
      <c r="R49" s="35">
        <v>42613.45416666667</v>
      </c>
      <c r="S49" s="33" t="s">
        <v>49</v>
      </c>
      <c r="T49" s="33">
        <v>70690749</v>
      </c>
      <c r="U49" s="33" t="s">
        <v>154</v>
      </c>
      <c r="V49" s="24" t="s">
        <v>40</v>
      </c>
      <c r="W49" s="37" t="s">
        <v>2121</v>
      </c>
      <c r="X49" s="42">
        <v>45300</v>
      </c>
    </row>
    <row r="50" spans="1:24" ht="256.5" x14ac:dyDescent="0.25">
      <c r="A50" s="8"/>
      <c r="B50" s="24">
        <v>41</v>
      </c>
      <c r="C50" s="24" t="s">
        <v>38</v>
      </c>
      <c r="D50" s="27" t="s">
        <v>205</v>
      </c>
      <c r="E50" s="33">
        <v>824001041</v>
      </c>
      <c r="F50" s="33">
        <v>10390135</v>
      </c>
      <c r="G50" s="33">
        <v>60817333</v>
      </c>
      <c r="H50" s="33">
        <v>25065</v>
      </c>
      <c r="I50" s="25" t="s">
        <v>39</v>
      </c>
      <c r="J50" s="25" t="s">
        <v>53</v>
      </c>
      <c r="K50" s="25" t="s">
        <v>751</v>
      </c>
      <c r="L50" s="34">
        <v>37700</v>
      </c>
      <c r="M50" s="27" t="s">
        <v>387</v>
      </c>
      <c r="N50" s="33" t="s">
        <v>60</v>
      </c>
      <c r="O50" s="33" t="s">
        <v>253</v>
      </c>
      <c r="P50" s="35">
        <v>42613</v>
      </c>
      <c r="Q50" s="35">
        <v>42613.305555555555</v>
      </c>
      <c r="R50" s="35">
        <v>42613.45416666667</v>
      </c>
      <c r="S50" s="33" t="s">
        <v>49</v>
      </c>
      <c r="T50" s="33">
        <v>70690749</v>
      </c>
      <c r="U50" s="33" t="s">
        <v>154</v>
      </c>
      <c r="V50" s="24" t="s">
        <v>40</v>
      </c>
      <c r="W50" s="37" t="s">
        <v>2122</v>
      </c>
      <c r="X50" s="42">
        <v>37700</v>
      </c>
    </row>
    <row r="51" spans="1:24" ht="285" x14ac:dyDescent="0.25">
      <c r="A51" s="8"/>
      <c r="B51" s="24">
        <v>42</v>
      </c>
      <c r="C51" s="24" t="s">
        <v>38</v>
      </c>
      <c r="D51" s="27" t="s">
        <v>205</v>
      </c>
      <c r="E51" s="33">
        <v>824001041</v>
      </c>
      <c r="F51" s="33">
        <v>10390135</v>
      </c>
      <c r="G51" s="33">
        <v>60817326</v>
      </c>
      <c r="H51" s="33">
        <v>25065</v>
      </c>
      <c r="I51" s="25" t="s">
        <v>39</v>
      </c>
      <c r="J51" s="25" t="s">
        <v>53</v>
      </c>
      <c r="K51" s="25" t="s">
        <v>761</v>
      </c>
      <c r="L51" s="34">
        <v>4600</v>
      </c>
      <c r="M51" s="27" t="s">
        <v>387</v>
      </c>
      <c r="N51" s="33" t="s">
        <v>60</v>
      </c>
      <c r="O51" s="33" t="s">
        <v>220</v>
      </c>
      <c r="P51" s="35">
        <v>42613</v>
      </c>
      <c r="Q51" s="35">
        <v>42613.305555555555</v>
      </c>
      <c r="R51" s="35">
        <v>42613.45416666667</v>
      </c>
      <c r="S51" s="33" t="s">
        <v>49</v>
      </c>
      <c r="T51" s="33">
        <v>70690749</v>
      </c>
      <c r="U51" s="33" t="s">
        <v>154</v>
      </c>
      <c r="V51" s="24" t="s">
        <v>40</v>
      </c>
      <c r="W51" s="37" t="s">
        <v>2123</v>
      </c>
      <c r="X51" s="42">
        <v>4600</v>
      </c>
    </row>
    <row r="52" spans="1:24" ht="285" x14ac:dyDescent="0.25">
      <c r="A52" s="8"/>
      <c r="B52" s="24">
        <v>43</v>
      </c>
      <c r="C52" s="24" t="s">
        <v>38</v>
      </c>
      <c r="D52" s="27" t="s">
        <v>205</v>
      </c>
      <c r="E52" s="33">
        <v>824001041</v>
      </c>
      <c r="F52" s="33">
        <v>10390135</v>
      </c>
      <c r="G52" s="33">
        <v>60817325</v>
      </c>
      <c r="H52" s="33">
        <v>25065</v>
      </c>
      <c r="I52" s="25" t="s">
        <v>39</v>
      </c>
      <c r="J52" s="25" t="s">
        <v>53</v>
      </c>
      <c r="K52" s="25" t="s">
        <v>749</v>
      </c>
      <c r="L52" s="34">
        <v>2000</v>
      </c>
      <c r="M52" s="27" t="s">
        <v>387</v>
      </c>
      <c r="N52" s="33" t="s">
        <v>60</v>
      </c>
      <c r="O52" s="33" t="s">
        <v>239</v>
      </c>
      <c r="P52" s="35">
        <v>42613</v>
      </c>
      <c r="Q52" s="35">
        <v>42613.305555555555</v>
      </c>
      <c r="R52" s="35">
        <v>42613.45416666667</v>
      </c>
      <c r="S52" s="33" t="s">
        <v>49</v>
      </c>
      <c r="T52" s="33">
        <v>70690749</v>
      </c>
      <c r="U52" s="33" t="s">
        <v>154</v>
      </c>
      <c r="V52" s="24" t="s">
        <v>40</v>
      </c>
      <c r="W52" s="37" t="s">
        <v>2124</v>
      </c>
      <c r="X52" s="42">
        <v>2000</v>
      </c>
    </row>
    <row r="53" spans="1:24" ht="199.5" x14ac:dyDescent="0.25">
      <c r="A53" s="8"/>
      <c r="B53" s="24">
        <v>44</v>
      </c>
      <c r="C53" s="24" t="s">
        <v>38</v>
      </c>
      <c r="D53" s="27" t="s">
        <v>205</v>
      </c>
      <c r="E53" s="33">
        <v>824001041</v>
      </c>
      <c r="F53" s="33">
        <v>10390135</v>
      </c>
      <c r="G53" s="33">
        <v>60817317</v>
      </c>
      <c r="H53" s="33">
        <v>25065</v>
      </c>
      <c r="I53" s="25" t="s">
        <v>39</v>
      </c>
      <c r="J53" s="25" t="s">
        <v>53</v>
      </c>
      <c r="K53" s="25" t="s">
        <v>755</v>
      </c>
      <c r="L53" s="34">
        <v>2800</v>
      </c>
      <c r="M53" s="27" t="s">
        <v>387</v>
      </c>
      <c r="N53" s="33" t="s">
        <v>60</v>
      </c>
      <c r="O53" s="33" t="s">
        <v>712</v>
      </c>
      <c r="P53" s="35">
        <v>42613</v>
      </c>
      <c r="Q53" s="35">
        <v>42613.305555555555</v>
      </c>
      <c r="R53" s="35">
        <v>42613.45416666667</v>
      </c>
      <c r="S53" s="33" t="s">
        <v>49</v>
      </c>
      <c r="T53" s="33">
        <v>70690749</v>
      </c>
      <c r="U53" s="33" t="s">
        <v>154</v>
      </c>
      <c r="V53" s="24" t="s">
        <v>40</v>
      </c>
      <c r="W53" s="37" t="s">
        <v>2125</v>
      </c>
      <c r="X53" s="42">
        <v>2800</v>
      </c>
    </row>
    <row r="54" spans="1:24" ht="185.25" x14ac:dyDescent="0.25">
      <c r="A54" s="8"/>
      <c r="B54" s="24">
        <v>45</v>
      </c>
      <c r="C54" s="24" t="s">
        <v>38</v>
      </c>
      <c r="D54" s="27" t="s">
        <v>205</v>
      </c>
      <c r="E54" s="33">
        <v>824001041</v>
      </c>
      <c r="F54" s="33">
        <v>10390135</v>
      </c>
      <c r="G54" s="33">
        <v>60817316</v>
      </c>
      <c r="H54" s="33">
        <v>25065</v>
      </c>
      <c r="I54" s="25" t="s">
        <v>39</v>
      </c>
      <c r="J54" s="25" t="s">
        <v>53</v>
      </c>
      <c r="K54" s="25" t="s">
        <v>752</v>
      </c>
      <c r="L54" s="34">
        <v>3500</v>
      </c>
      <c r="M54" s="27" t="s">
        <v>387</v>
      </c>
      <c r="N54" s="33" t="s">
        <v>60</v>
      </c>
      <c r="O54" s="33" t="s">
        <v>242</v>
      </c>
      <c r="P54" s="35">
        <v>42613</v>
      </c>
      <c r="Q54" s="35">
        <v>42613.305555555555</v>
      </c>
      <c r="R54" s="35">
        <v>42613.45416666667</v>
      </c>
      <c r="S54" s="33" t="s">
        <v>49</v>
      </c>
      <c r="T54" s="33">
        <v>70690749</v>
      </c>
      <c r="U54" s="33" t="s">
        <v>154</v>
      </c>
      <c r="V54" s="24" t="s">
        <v>40</v>
      </c>
      <c r="W54" s="37" t="s">
        <v>2126</v>
      </c>
      <c r="X54" s="42">
        <v>3500</v>
      </c>
    </row>
    <row r="55" spans="1:24" ht="256.5" x14ac:dyDescent="0.25">
      <c r="A55" s="8"/>
      <c r="B55" s="24">
        <v>46</v>
      </c>
      <c r="C55" s="24" t="s">
        <v>38</v>
      </c>
      <c r="D55" s="27" t="s">
        <v>205</v>
      </c>
      <c r="E55" s="33">
        <v>824001041</v>
      </c>
      <c r="F55" s="33">
        <v>10390135</v>
      </c>
      <c r="G55" s="33">
        <v>60817320</v>
      </c>
      <c r="H55" s="33">
        <v>25065</v>
      </c>
      <c r="I55" s="25" t="s">
        <v>39</v>
      </c>
      <c r="J55" s="25" t="s">
        <v>53</v>
      </c>
      <c r="K55" s="25" t="s">
        <v>759</v>
      </c>
      <c r="L55" s="34">
        <v>800</v>
      </c>
      <c r="M55" s="27" t="s">
        <v>387</v>
      </c>
      <c r="N55" s="33" t="s">
        <v>60</v>
      </c>
      <c r="O55" s="33" t="s">
        <v>240</v>
      </c>
      <c r="P55" s="35">
        <v>42613</v>
      </c>
      <c r="Q55" s="35">
        <v>42613.305555555555</v>
      </c>
      <c r="R55" s="35">
        <v>42613.45416666667</v>
      </c>
      <c r="S55" s="33" t="s">
        <v>49</v>
      </c>
      <c r="T55" s="33">
        <v>70690749</v>
      </c>
      <c r="U55" s="33" t="s">
        <v>154</v>
      </c>
      <c r="V55" s="24" t="s">
        <v>40</v>
      </c>
      <c r="W55" s="37" t="s">
        <v>2127</v>
      </c>
      <c r="X55" s="42">
        <v>800</v>
      </c>
    </row>
    <row r="56" spans="1:24" ht="256.5" x14ac:dyDescent="0.25">
      <c r="A56" s="8"/>
      <c r="B56" s="24">
        <v>47</v>
      </c>
      <c r="C56" s="24" t="s">
        <v>38</v>
      </c>
      <c r="D56" s="27" t="s">
        <v>205</v>
      </c>
      <c r="E56" s="33">
        <v>824001041</v>
      </c>
      <c r="F56" s="33">
        <v>10390135</v>
      </c>
      <c r="G56" s="33">
        <v>60817321</v>
      </c>
      <c r="H56" s="33">
        <v>25065</v>
      </c>
      <c r="I56" s="25" t="s">
        <v>39</v>
      </c>
      <c r="J56" s="25" t="s">
        <v>53</v>
      </c>
      <c r="K56" s="25" t="s">
        <v>764</v>
      </c>
      <c r="L56" s="34">
        <v>800</v>
      </c>
      <c r="M56" s="27" t="s">
        <v>387</v>
      </c>
      <c r="N56" s="33" t="s">
        <v>60</v>
      </c>
      <c r="O56" s="33" t="s">
        <v>240</v>
      </c>
      <c r="P56" s="35">
        <v>42613</v>
      </c>
      <c r="Q56" s="35">
        <v>42613.305555555555</v>
      </c>
      <c r="R56" s="35">
        <v>42613.45416666667</v>
      </c>
      <c r="S56" s="33" t="s">
        <v>49</v>
      </c>
      <c r="T56" s="33">
        <v>70690749</v>
      </c>
      <c r="U56" s="33" t="s">
        <v>154</v>
      </c>
      <c r="V56" s="24" t="s">
        <v>40</v>
      </c>
      <c r="W56" s="37" t="s">
        <v>2127</v>
      </c>
      <c r="X56" s="42">
        <v>800</v>
      </c>
    </row>
    <row r="57" spans="1:24" ht="256.5" x14ac:dyDescent="0.25">
      <c r="A57" s="8"/>
      <c r="B57" s="24">
        <v>48</v>
      </c>
      <c r="C57" s="24" t="s">
        <v>38</v>
      </c>
      <c r="D57" s="27" t="s">
        <v>205</v>
      </c>
      <c r="E57" s="33">
        <v>824001041</v>
      </c>
      <c r="F57" s="33">
        <v>10390135</v>
      </c>
      <c r="G57" s="33">
        <v>60817332</v>
      </c>
      <c r="H57" s="33">
        <v>25065</v>
      </c>
      <c r="I57" s="25" t="s">
        <v>39</v>
      </c>
      <c r="J57" s="25" t="s">
        <v>53</v>
      </c>
      <c r="K57" s="25" t="s">
        <v>750</v>
      </c>
      <c r="L57" s="34">
        <v>12900</v>
      </c>
      <c r="M57" s="27" t="s">
        <v>387</v>
      </c>
      <c r="N57" s="33" t="s">
        <v>60</v>
      </c>
      <c r="O57" s="33" t="s">
        <v>123</v>
      </c>
      <c r="P57" s="35">
        <v>42613</v>
      </c>
      <c r="Q57" s="35">
        <v>42613.305555555555</v>
      </c>
      <c r="R57" s="35">
        <v>42613.45416666667</v>
      </c>
      <c r="S57" s="33" t="s">
        <v>49</v>
      </c>
      <c r="T57" s="33">
        <v>70690749</v>
      </c>
      <c r="U57" s="33" t="s">
        <v>154</v>
      </c>
      <c r="V57" s="24" t="s">
        <v>40</v>
      </c>
      <c r="W57" s="37" t="s">
        <v>2128</v>
      </c>
      <c r="X57" s="42">
        <v>12900</v>
      </c>
    </row>
    <row r="58" spans="1:24" ht="299.25" x14ac:dyDescent="0.25">
      <c r="A58" s="8"/>
      <c r="B58" s="24">
        <v>49</v>
      </c>
      <c r="C58" s="24" t="s">
        <v>38</v>
      </c>
      <c r="D58" s="27" t="s">
        <v>205</v>
      </c>
      <c r="E58" s="33">
        <v>824001041</v>
      </c>
      <c r="F58" s="33">
        <v>10390135</v>
      </c>
      <c r="G58" s="33">
        <v>60817324</v>
      </c>
      <c r="H58" s="33">
        <v>25065</v>
      </c>
      <c r="I58" s="25" t="s">
        <v>39</v>
      </c>
      <c r="J58" s="25" t="s">
        <v>53</v>
      </c>
      <c r="K58" s="25" t="s">
        <v>753</v>
      </c>
      <c r="L58" s="34">
        <v>11500</v>
      </c>
      <c r="M58" s="27" t="s">
        <v>387</v>
      </c>
      <c r="N58" s="33" t="s">
        <v>60</v>
      </c>
      <c r="O58" s="33" t="s">
        <v>254</v>
      </c>
      <c r="P58" s="35">
        <v>42613</v>
      </c>
      <c r="Q58" s="35">
        <v>42613.305555555555</v>
      </c>
      <c r="R58" s="35">
        <v>42613.45416666667</v>
      </c>
      <c r="S58" s="33" t="s">
        <v>49</v>
      </c>
      <c r="T58" s="33">
        <v>70690749</v>
      </c>
      <c r="U58" s="33" t="s">
        <v>154</v>
      </c>
      <c r="V58" s="24" t="s">
        <v>40</v>
      </c>
      <c r="W58" s="37" t="s">
        <v>2129</v>
      </c>
      <c r="X58" s="42">
        <v>11500</v>
      </c>
    </row>
    <row r="59" spans="1:24" ht="299.25" x14ac:dyDescent="0.25">
      <c r="A59" s="8"/>
      <c r="B59" s="24">
        <v>50</v>
      </c>
      <c r="C59" s="24" t="s">
        <v>38</v>
      </c>
      <c r="D59" s="27" t="s">
        <v>205</v>
      </c>
      <c r="E59" s="33">
        <v>824001041</v>
      </c>
      <c r="F59" s="33">
        <v>10390136</v>
      </c>
      <c r="G59" s="33">
        <v>60817350</v>
      </c>
      <c r="H59" s="33">
        <v>25065</v>
      </c>
      <c r="I59" s="25" t="s">
        <v>39</v>
      </c>
      <c r="J59" s="25" t="s">
        <v>53</v>
      </c>
      <c r="K59" s="25" t="s">
        <v>765</v>
      </c>
      <c r="L59" s="34">
        <v>3600</v>
      </c>
      <c r="M59" s="27" t="s">
        <v>387</v>
      </c>
      <c r="N59" s="33" t="s">
        <v>61</v>
      </c>
      <c r="O59" s="33" t="s">
        <v>238</v>
      </c>
      <c r="P59" s="35">
        <v>42614</v>
      </c>
      <c r="Q59" s="35">
        <v>42614.526388888888</v>
      </c>
      <c r="R59" s="35">
        <v>42614.380555555559</v>
      </c>
      <c r="S59" s="33" t="s">
        <v>51</v>
      </c>
      <c r="T59" s="33">
        <v>1003379877</v>
      </c>
      <c r="U59" s="33" t="s">
        <v>155</v>
      </c>
      <c r="V59" s="24" t="s">
        <v>40</v>
      </c>
      <c r="W59" s="37" t="s">
        <v>392</v>
      </c>
      <c r="X59" s="42">
        <v>3600</v>
      </c>
    </row>
    <row r="60" spans="1:24" ht="256.5" x14ac:dyDescent="0.25">
      <c r="A60" s="8"/>
      <c r="B60" s="24">
        <v>51</v>
      </c>
      <c r="C60" s="24" t="s">
        <v>38</v>
      </c>
      <c r="D60" s="27" t="s">
        <v>205</v>
      </c>
      <c r="E60" s="33">
        <v>824001041</v>
      </c>
      <c r="F60" s="33">
        <v>10390136</v>
      </c>
      <c r="G60" s="33">
        <v>60817356</v>
      </c>
      <c r="H60" s="33">
        <v>25065</v>
      </c>
      <c r="I60" s="25" t="s">
        <v>39</v>
      </c>
      <c r="J60" s="25" t="s">
        <v>53</v>
      </c>
      <c r="K60" s="25" t="s">
        <v>766</v>
      </c>
      <c r="L60" s="34">
        <v>45300</v>
      </c>
      <c r="M60" s="27" t="s">
        <v>387</v>
      </c>
      <c r="N60" s="33" t="s">
        <v>61</v>
      </c>
      <c r="O60" s="33" t="s">
        <v>241</v>
      </c>
      <c r="P60" s="35">
        <v>42614</v>
      </c>
      <c r="Q60" s="35">
        <v>42614.526388888888</v>
      </c>
      <c r="R60" s="35">
        <v>42614.380555555559</v>
      </c>
      <c r="S60" s="33" t="s">
        <v>51</v>
      </c>
      <c r="T60" s="33">
        <v>1003379877</v>
      </c>
      <c r="U60" s="33" t="s">
        <v>155</v>
      </c>
      <c r="V60" s="24" t="s">
        <v>40</v>
      </c>
      <c r="W60" s="37" t="s">
        <v>397</v>
      </c>
      <c r="X60" s="42">
        <v>45300</v>
      </c>
    </row>
    <row r="61" spans="1:24" ht="256.5" x14ac:dyDescent="0.25">
      <c r="A61" s="8"/>
      <c r="B61" s="24">
        <v>52</v>
      </c>
      <c r="C61" s="24" t="s">
        <v>38</v>
      </c>
      <c r="D61" s="27" t="s">
        <v>205</v>
      </c>
      <c r="E61" s="33">
        <v>824001041</v>
      </c>
      <c r="F61" s="33">
        <v>10390136</v>
      </c>
      <c r="G61" s="33">
        <v>60817357</v>
      </c>
      <c r="H61" s="33">
        <v>25065</v>
      </c>
      <c r="I61" s="25" t="s">
        <v>39</v>
      </c>
      <c r="J61" s="25" t="s">
        <v>53</v>
      </c>
      <c r="K61" s="25" t="s">
        <v>767</v>
      </c>
      <c r="L61" s="34">
        <v>78700</v>
      </c>
      <c r="M61" s="27" t="s">
        <v>387</v>
      </c>
      <c r="N61" s="33" t="s">
        <v>61</v>
      </c>
      <c r="O61" s="33" t="s">
        <v>261</v>
      </c>
      <c r="P61" s="35">
        <v>42614</v>
      </c>
      <c r="Q61" s="35">
        <v>42614.526388888888</v>
      </c>
      <c r="R61" s="35">
        <v>42614.380555555559</v>
      </c>
      <c r="S61" s="33" t="s">
        <v>51</v>
      </c>
      <c r="T61" s="33">
        <v>1003379877</v>
      </c>
      <c r="U61" s="33" t="s">
        <v>155</v>
      </c>
      <c r="V61" s="24" t="s">
        <v>40</v>
      </c>
      <c r="W61" s="37" t="s">
        <v>399</v>
      </c>
      <c r="X61" s="42">
        <v>78700</v>
      </c>
    </row>
    <row r="62" spans="1:24" ht="256.5" x14ac:dyDescent="0.25">
      <c r="A62" s="8"/>
      <c r="B62" s="24">
        <v>53</v>
      </c>
      <c r="C62" s="24" t="s">
        <v>38</v>
      </c>
      <c r="D62" s="27" t="s">
        <v>205</v>
      </c>
      <c r="E62" s="33">
        <v>824001041</v>
      </c>
      <c r="F62" s="33">
        <v>10390136</v>
      </c>
      <c r="G62" s="33">
        <v>60817358</v>
      </c>
      <c r="H62" s="33">
        <v>25065</v>
      </c>
      <c r="I62" s="25" t="s">
        <v>39</v>
      </c>
      <c r="J62" s="25" t="s">
        <v>53</v>
      </c>
      <c r="K62" s="25" t="s">
        <v>768</v>
      </c>
      <c r="L62" s="34">
        <v>191400</v>
      </c>
      <c r="M62" s="27" t="s">
        <v>387</v>
      </c>
      <c r="N62" s="33" t="s">
        <v>61</v>
      </c>
      <c r="O62" s="33" t="s">
        <v>262</v>
      </c>
      <c r="P62" s="35">
        <v>42614</v>
      </c>
      <c r="Q62" s="35">
        <v>42614.526388888888</v>
      </c>
      <c r="R62" s="35">
        <v>42614.380555555559</v>
      </c>
      <c r="S62" s="33" t="s">
        <v>51</v>
      </c>
      <c r="T62" s="33">
        <v>1003379877</v>
      </c>
      <c r="U62" s="33" t="s">
        <v>155</v>
      </c>
      <c r="V62" s="24" t="s">
        <v>40</v>
      </c>
      <c r="W62" s="37" t="s">
        <v>400</v>
      </c>
      <c r="X62" s="42">
        <v>191400</v>
      </c>
    </row>
    <row r="63" spans="1:24" ht="285" x14ac:dyDescent="0.25">
      <c r="A63" s="8"/>
      <c r="B63" s="24">
        <v>54</v>
      </c>
      <c r="C63" s="24" t="s">
        <v>38</v>
      </c>
      <c r="D63" s="27" t="s">
        <v>205</v>
      </c>
      <c r="E63" s="33">
        <v>824001041</v>
      </c>
      <c r="F63" s="33">
        <v>10390136</v>
      </c>
      <c r="G63" s="33">
        <v>60817347</v>
      </c>
      <c r="H63" s="33">
        <v>25065</v>
      </c>
      <c r="I63" s="25" t="s">
        <v>39</v>
      </c>
      <c r="J63" s="25" t="s">
        <v>53</v>
      </c>
      <c r="K63" s="25" t="s">
        <v>769</v>
      </c>
      <c r="L63" s="34">
        <v>2000</v>
      </c>
      <c r="M63" s="27" t="s">
        <v>387</v>
      </c>
      <c r="N63" s="33" t="s">
        <v>61</v>
      </c>
      <c r="O63" s="33" t="s">
        <v>239</v>
      </c>
      <c r="P63" s="35">
        <v>42614</v>
      </c>
      <c r="Q63" s="35">
        <v>42614.526388888888</v>
      </c>
      <c r="R63" s="35">
        <v>42614.380555555559</v>
      </c>
      <c r="S63" s="33" t="s">
        <v>51</v>
      </c>
      <c r="T63" s="33">
        <v>1003379877</v>
      </c>
      <c r="U63" s="33" t="s">
        <v>155</v>
      </c>
      <c r="V63" s="24" t="s">
        <v>40</v>
      </c>
      <c r="W63" s="37" t="s">
        <v>398</v>
      </c>
      <c r="X63" s="42">
        <v>2000</v>
      </c>
    </row>
    <row r="64" spans="1:24" ht="256.5" x14ac:dyDescent="0.25">
      <c r="A64" s="8"/>
      <c r="B64" s="24">
        <v>55</v>
      </c>
      <c r="C64" s="24" t="s">
        <v>38</v>
      </c>
      <c r="D64" s="27" t="s">
        <v>205</v>
      </c>
      <c r="E64" s="33">
        <v>824001041</v>
      </c>
      <c r="F64" s="33">
        <v>10390136</v>
      </c>
      <c r="G64" s="33">
        <v>60817336</v>
      </c>
      <c r="H64" s="33">
        <v>25065</v>
      </c>
      <c r="I64" s="25" t="s">
        <v>39</v>
      </c>
      <c r="J64" s="25" t="s">
        <v>53</v>
      </c>
      <c r="K64" s="25" t="s">
        <v>770</v>
      </c>
      <c r="L64" s="34">
        <v>2800</v>
      </c>
      <c r="M64" s="27" t="s">
        <v>387</v>
      </c>
      <c r="N64" s="33" t="s">
        <v>61</v>
      </c>
      <c r="O64" s="33" t="s">
        <v>712</v>
      </c>
      <c r="P64" s="35">
        <v>42614</v>
      </c>
      <c r="Q64" s="35">
        <v>42614.526388888888</v>
      </c>
      <c r="R64" s="35">
        <v>42614.380555555559</v>
      </c>
      <c r="S64" s="33" t="s">
        <v>51</v>
      </c>
      <c r="T64" s="33">
        <v>1003379877</v>
      </c>
      <c r="U64" s="33" t="s">
        <v>155</v>
      </c>
      <c r="V64" s="24" t="s">
        <v>40</v>
      </c>
      <c r="W64" s="37" t="s">
        <v>1747</v>
      </c>
      <c r="X64" s="42">
        <v>2800</v>
      </c>
    </row>
    <row r="65" spans="1:24" ht="256.5" x14ac:dyDescent="0.25">
      <c r="A65" s="8"/>
      <c r="B65" s="24">
        <v>56</v>
      </c>
      <c r="C65" s="24" t="s">
        <v>38</v>
      </c>
      <c r="D65" s="27" t="s">
        <v>205</v>
      </c>
      <c r="E65" s="33">
        <v>824001041</v>
      </c>
      <c r="F65" s="33">
        <v>10390136</v>
      </c>
      <c r="G65" s="33">
        <v>60817353</v>
      </c>
      <c r="H65" s="33">
        <v>25065</v>
      </c>
      <c r="I65" s="25" t="s">
        <v>39</v>
      </c>
      <c r="J65" s="25" t="s">
        <v>53</v>
      </c>
      <c r="K65" s="25" t="s">
        <v>771</v>
      </c>
      <c r="L65" s="34">
        <v>71200</v>
      </c>
      <c r="M65" s="27" t="s">
        <v>387</v>
      </c>
      <c r="N65" s="33" t="s">
        <v>61</v>
      </c>
      <c r="O65" s="33" t="s">
        <v>124</v>
      </c>
      <c r="P65" s="35">
        <v>42614</v>
      </c>
      <c r="Q65" s="35">
        <v>42614.526388888888</v>
      </c>
      <c r="R65" s="35">
        <v>42614.380555555559</v>
      </c>
      <c r="S65" s="33" t="s">
        <v>51</v>
      </c>
      <c r="T65" s="33">
        <v>1003379877</v>
      </c>
      <c r="U65" s="33" t="s">
        <v>155</v>
      </c>
      <c r="V65" s="24" t="s">
        <v>40</v>
      </c>
      <c r="W65" s="37" t="s">
        <v>391</v>
      </c>
      <c r="X65" s="42">
        <v>71200</v>
      </c>
    </row>
    <row r="66" spans="1:24" ht="256.5" x14ac:dyDescent="0.25">
      <c r="A66" s="8"/>
      <c r="B66" s="24">
        <v>57</v>
      </c>
      <c r="C66" s="24" t="s">
        <v>38</v>
      </c>
      <c r="D66" s="27" t="s">
        <v>205</v>
      </c>
      <c r="E66" s="33">
        <v>824001041</v>
      </c>
      <c r="F66" s="33">
        <v>10390136</v>
      </c>
      <c r="G66" s="33">
        <v>60817354</v>
      </c>
      <c r="H66" s="33">
        <v>25065</v>
      </c>
      <c r="I66" s="25" t="s">
        <v>39</v>
      </c>
      <c r="J66" s="25" t="s">
        <v>53</v>
      </c>
      <c r="K66" s="25" t="s">
        <v>772</v>
      </c>
      <c r="L66" s="34">
        <v>141800</v>
      </c>
      <c r="M66" s="27" t="s">
        <v>387</v>
      </c>
      <c r="N66" s="33" t="s">
        <v>61</v>
      </c>
      <c r="O66" s="33" t="s">
        <v>127</v>
      </c>
      <c r="P66" s="35">
        <v>42614</v>
      </c>
      <c r="Q66" s="35">
        <v>42614.526388888888</v>
      </c>
      <c r="R66" s="35">
        <v>42614.380555555559</v>
      </c>
      <c r="S66" s="33" t="s">
        <v>51</v>
      </c>
      <c r="T66" s="33">
        <v>1003379877</v>
      </c>
      <c r="U66" s="33" t="s">
        <v>155</v>
      </c>
      <c r="V66" s="24" t="s">
        <v>40</v>
      </c>
      <c r="W66" s="37" t="s">
        <v>401</v>
      </c>
      <c r="X66" s="42">
        <v>141800</v>
      </c>
    </row>
    <row r="67" spans="1:24" ht="256.5" x14ac:dyDescent="0.25">
      <c r="A67" s="8"/>
      <c r="B67" s="24">
        <v>58</v>
      </c>
      <c r="C67" s="24" t="s">
        <v>38</v>
      </c>
      <c r="D67" s="27" t="s">
        <v>205</v>
      </c>
      <c r="E67" s="33">
        <v>824001041</v>
      </c>
      <c r="F67" s="33">
        <v>10390136</v>
      </c>
      <c r="G67" s="33">
        <v>60817355</v>
      </c>
      <c r="H67" s="33">
        <v>25065</v>
      </c>
      <c r="I67" s="25" t="s">
        <v>39</v>
      </c>
      <c r="J67" s="25" t="s">
        <v>53</v>
      </c>
      <c r="K67" s="25" t="s">
        <v>773</v>
      </c>
      <c r="L67" s="34">
        <v>63000</v>
      </c>
      <c r="M67" s="27" t="s">
        <v>387</v>
      </c>
      <c r="N67" s="33" t="s">
        <v>61</v>
      </c>
      <c r="O67" s="33" t="s">
        <v>125</v>
      </c>
      <c r="P67" s="35">
        <v>42614</v>
      </c>
      <c r="Q67" s="35">
        <v>42614.526388888888</v>
      </c>
      <c r="R67" s="35">
        <v>42614.380555555559</v>
      </c>
      <c r="S67" s="33" t="s">
        <v>51</v>
      </c>
      <c r="T67" s="33">
        <v>1003379877</v>
      </c>
      <c r="U67" s="33" t="s">
        <v>155</v>
      </c>
      <c r="V67" s="24" t="s">
        <v>40</v>
      </c>
      <c r="W67" s="37" t="s">
        <v>394</v>
      </c>
      <c r="X67" s="42">
        <v>63000</v>
      </c>
    </row>
    <row r="68" spans="1:24" ht="256.5" x14ac:dyDescent="0.25">
      <c r="A68" s="8"/>
      <c r="B68" s="24">
        <v>59</v>
      </c>
      <c r="C68" s="24" t="s">
        <v>38</v>
      </c>
      <c r="D68" s="27" t="s">
        <v>205</v>
      </c>
      <c r="E68" s="33">
        <v>824001041</v>
      </c>
      <c r="F68" s="33">
        <v>10390136</v>
      </c>
      <c r="G68" s="33">
        <v>60817351</v>
      </c>
      <c r="H68" s="33">
        <v>25065</v>
      </c>
      <c r="I68" s="25" t="s">
        <v>39</v>
      </c>
      <c r="J68" s="25" t="s">
        <v>53</v>
      </c>
      <c r="K68" s="25" t="s">
        <v>774</v>
      </c>
      <c r="L68" s="34">
        <v>99100</v>
      </c>
      <c r="M68" s="27" t="s">
        <v>387</v>
      </c>
      <c r="N68" s="33" t="s">
        <v>61</v>
      </c>
      <c r="O68" s="33" t="s">
        <v>128</v>
      </c>
      <c r="P68" s="35">
        <v>42614</v>
      </c>
      <c r="Q68" s="35">
        <v>42614.526388888888</v>
      </c>
      <c r="R68" s="35">
        <v>42614.380555555559</v>
      </c>
      <c r="S68" s="33" t="s">
        <v>51</v>
      </c>
      <c r="T68" s="33">
        <v>1003379877</v>
      </c>
      <c r="U68" s="33" t="s">
        <v>155</v>
      </c>
      <c r="V68" s="24" t="s">
        <v>40</v>
      </c>
      <c r="W68" s="37" t="s">
        <v>402</v>
      </c>
      <c r="X68" s="42">
        <v>99100</v>
      </c>
    </row>
    <row r="69" spans="1:24" ht="256.5" x14ac:dyDescent="0.25">
      <c r="A69" s="8"/>
      <c r="B69" s="24">
        <v>60</v>
      </c>
      <c r="C69" s="24" t="s">
        <v>38</v>
      </c>
      <c r="D69" s="27" t="s">
        <v>205</v>
      </c>
      <c r="E69" s="33">
        <v>824001041</v>
      </c>
      <c r="F69" s="33">
        <v>10390136</v>
      </c>
      <c r="G69" s="33">
        <v>60817352</v>
      </c>
      <c r="H69" s="33">
        <v>25065</v>
      </c>
      <c r="I69" s="25" t="s">
        <v>39</v>
      </c>
      <c r="J69" s="25" t="s">
        <v>53</v>
      </c>
      <c r="K69" s="25" t="s">
        <v>775</v>
      </c>
      <c r="L69" s="34">
        <v>239900</v>
      </c>
      <c r="M69" s="27" t="s">
        <v>387</v>
      </c>
      <c r="N69" s="33" t="s">
        <v>61</v>
      </c>
      <c r="O69" s="33" t="s">
        <v>126</v>
      </c>
      <c r="P69" s="35">
        <v>42614</v>
      </c>
      <c r="Q69" s="35">
        <v>42614.526388888888</v>
      </c>
      <c r="R69" s="35">
        <v>42614.380555555559</v>
      </c>
      <c r="S69" s="33" t="s">
        <v>51</v>
      </c>
      <c r="T69" s="33">
        <v>1003379877</v>
      </c>
      <c r="U69" s="33" t="s">
        <v>155</v>
      </c>
      <c r="V69" s="24" t="s">
        <v>40</v>
      </c>
      <c r="W69" s="37" t="s">
        <v>396</v>
      </c>
      <c r="X69" s="42">
        <v>239900</v>
      </c>
    </row>
    <row r="70" spans="1:24" ht="270.75" x14ac:dyDescent="0.25">
      <c r="A70" s="8"/>
      <c r="B70" s="24">
        <v>61</v>
      </c>
      <c r="C70" s="24" t="s">
        <v>38</v>
      </c>
      <c r="D70" s="27" t="s">
        <v>205</v>
      </c>
      <c r="E70" s="33">
        <v>824001041</v>
      </c>
      <c r="F70" s="33">
        <v>10390136</v>
      </c>
      <c r="G70" s="33">
        <v>60817359</v>
      </c>
      <c r="H70" s="33">
        <v>25065</v>
      </c>
      <c r="I70" s="25" t="s">
        <v>39</v>
      </c>
      <c r="J70" s="25" t="s">
        <v>53</v>
      </c>
      <c r="K70" s="25" t="s">
        <v>776</v>
      </c>
      <c r="L70" s="34">
        <v>45900</v>
      </c>
      <c r="M70" s="27" t="s">
        <v>387</v>
      </c>
      <c r="N70" s="33" t="s">
        <v>61</v>
      </c>
      <c r="O70" s="33" t="s">
        <v>260</v>
      </c>
      <c r="P70" s="35">
        <v>42614</v>
      </c>
      <c r="Q70" s="35">
        <v>42614.526388888888</v>
      </c>
      <c r="R70" s="35">
        <v>42614.380555555559</v>
      </c>
      <c r="S70" s="33" t="s">
        <v>51</v>
      </c>
      <c r="T70" s="33">
        <v>1003379877</v>
      </c>
      <c r="U70" s="33" t="s">
        <v>155</v>
      </c>
      <c r="V70" s="24" t="s">
        <v>40</v>
      </c>
      <c r="W70" s="37" t="s">
        <v>395</v>
      </c>
      <c r="X70" s="42">
        <v>45900</v>
      </c>
    </row>
    <row r="71" spans="1:24" ht="270.75" x14ac:dyDescent="0.25">
      <c r="A71" s="8"/>
      <c r="B71" s="24">
        <v>62</v>
      </c>
      <c r="C71" s="24" t="s">
        <v>38</v>
      </c>
      <c r="D71" s="27" t="s">
        <v>205</v>
      </c>
      <c r="E71" s="33">
        <v>824001041</v>
      </c>
      <c r="F71" s="33">
        <v>10390136</v>
      </c>
      <c r="G71" s="33">
        <v>60817360</v>
      </c>
      <c r="H71" s="33">
        <v>25065</v>
      </c>
      <c r="I71" s="25" t="s">
        <v>39</v>
      </c>
      <c r="J71" s="25" t="s">
        <v>53</v>
      </c>
      <c r="K71" s="25" t="s">
        <v>777</v>
      </c>
      <c r="L71" s="34">
        <v>45900</v>
      </c>
      <c r="M71" s="27" t="s">
        <v>387</v>
      </c>
      <c r="N71" s="33" t="s">
        <v>61</v>
      </c>
      <c r="O71" s="33" t="s">
        <v>257</v>
      </c>
      <c r="P71" s="35">
        <v>42614</v>
      </c>
      <c r="Q71" s="35">
        <v>42614.526388888888</v>
      </c>
      <c r="R71" s="35">
        <v>42614.380555555559</v>
      </c>
      <c r="S71" s="33" t="s">
        <v>51</v>
      </c>
      <c r="T71" s="33">
        <v>1003379877</v>
      </c>
      <c r="U71" s="33" t="s">
        <v>155</v>
      </c>
      <c r="V71" s="24" t="s">
        <v>40</v>
      </c>
      <c r="W71" s="37" t="s">
        <v>389</v>
      </c>
      <c r="X71" s="42">
        <v>45900</v>
      </c>
    </row>
    <row r="72" spans="1:24" ht="256.5" x14ac:dyDescent="0.25">
      <c r="A72" s="8"/>
      <c r="B72" s="24">
        <v>63</v>
      </c>
      <c r="C72" s="24" t="s">
        <v>38</v>
      </c>
      <c r="D72" s="27" t="s">
        <v>205</v>
      </c>
      <c r="E72" s="33">
        <v>824001041</v>
      </c>
      <c r="F72" s="33">
        <v>10390136</v>
      </c>
      <c r="G72" s="33">
        <v>60817343</v>
      </c>
      <c r="H72" s="33">
        <v>25065</v>
      </c>
      <c r="I72" s="25" t="s">
        <v>39</v>
      </c>
      <c r="J72" s="25" t="s">
        <v>53</v>
      </c>
      <c r="K72" s="25" t="s">
        <v>778</v>
      </c>
      <c r="L72" s="34">
        <v>67200</v>
      </c>
      <c r="M72" s="27" t="s">
        <v>387</v>
      </c>
      <c r="N72" s="33" t="s">
        <v>61</v>
      </c>
      <c r="O72" s="33" t="s">
        <v>259</v>
      </c>
      <c r="P72" s="35">
        <v>42614</v>
      </c>
      <c r="Q72" s="35">
        <v>42614.526388888888</v>
      </c>
      <c r="R72" s="35">
        <v>42614.380555555559</v>
      </c>
      <c r="S72" s="33" t="s">
        <v>51</v>
      </c>
      <c r="T72" s="33">
        <v>1003379877</v>
      </c>
      <c r="U72" s="33" t="s">
        <v>155</v>
      </c>
      <c r="V72" s="24" t="s">
        <v>40</v>
      </c>
      <c r="W72" s="37" t="s">
        <v>393</v>
      </c>
      <c r="X72" s="42">
        <v>67200</v>
      </c>
    </row>
    <row r="73" spans="1:24" ht="256.5" x14ac:dyDescent="0.25">
      <c r="A73" s="8"/>
      <c r="B73" s="24">
        <v>64</v>
      </c>
      <c r="C73" s="24" t="s">
        <v>38</v>
      </c>
      <c r="D73" s="27" t="s">
        <v>205</v>
      </c>
      <c r="E73" s="33">
        <v>824001041</v>
      </c>
      <c r="F73" s="33">
        <v>10390136</v>
      </c>
      <c r="G73" s="33">
        <v>60817341</v>
      </c>
      <c r="H73" s="33">
        <v>25065</v>
      </c>
      <c r="I73" s="25" t="s">
        <v>39</v>
      </c>
      <c r="J73" s="25" t="s">
        <v>53</v>
      </c>
      <c r="K73" s="25" t="s">
        <v>779</v>
      </c>
      <c r="L73" s="34">
        <v>12000</v>
      </c>
      <c r="M73" s="27" t="s">
        <v>387</v>
      </c>
      <c r="N73" s="33" t="s">
        <v>61</v>
      </c>
      <c r="O73" s="33" t="s">
        <v>258</v>
      </c>
      <c r="P73" s="35">
        <v>42614</v>
      </c>
      <c r="Q73" s="35">
        <v>42614.526388888888</v>
      </c>
      <c r="R73" s="35">
        <v>42614.380555555559</v>
      </c>
      <c r="S73" s="33" t="s">
        <v>51</v>
      </c>
      <c r="T73" s="33">
        <v>1003379877</v>
      </c>
      <c r="U73" s="33" t="s">
        <v>155</v>
      </c>
      <c r="V73" s="24" t="s">
        <v>40</v>
      </c>
      <c r="W73" s="37" t="s">
        <v>390</v>
      </c>
      <c r="X73" s="42">
        <v>12000</v>
      </c>
    </row>
    <row r="74" spans="1:24" ht="256.5" x14ac:dyDescent="0.25">
      <c r="A74" s="8"/>
      <c r="B74" s="24">
        <v>65</v>
      </c>
      <c r="C74" s="24" t="s">
        <v>38</v>
      </c>
      <c r="D74" s="27" t="s">
        <v>205</v>
      </c>
      <c r="E74" s="33">
        <v>824001041</v>
      </c>
      <c r="F74" s="33">
        <v>10390136</v>
      </c>
      <c r="G74" s="33">
        <v>60817342</v>
      </c>
      <c r="H74" s="33">
        <v>25065</v>
      </c>
      <c r="I74" s="25" t="s">
        <v>39</v>
      </c>
      <c r="J74" s="25" t="s">
        <v>53</v>
      </c>
      <c r="K74" s="25" t="s">
        <v>780</v>
      </c>
      <c r="L74" s="34">
        <v>12000</v>
      </c>
      <c r="M74" s="27" t="s">
        <v>387</v>
      </c>
      <c r="N74" s="33" t="s">
        <v>61</v>
      </c>
      <c r="O74" s="33" t="s">
        <v>258</v>
      </c>
      <c r="P74" s="35">
        <v>42614</v>
      </c>
      <c r="Q74" s="35">
        <v>42614.526388888888</v>
      </c>
      <c r="R74" s="35">
        <v>42614.380555555559</v>
      </c>
      <c r="S74" s="33" t="s">
        <v>51</v>
      </c>
      <c r="T74" s="33">
        <v>1003379877</v>
      </c>
      <c r="U74" s="33" t="s">
        <v>155</v>
      </c>
      <c r="V74" s="24" t="s">
        <v>40</v>
      </c>
      <c r="W74" s="37" t="s">
        <v>390</v>
      </c>
      <c r="X74" s="42">
        <v>12000</v>
      </c>
    </row>
    <row r="75" spans="1:24" ht="313.5" x14ac:dyDescent="0.25">
      <c r="A75" s="8"/>
      <c r="B75" s="24">
        <v>66</v>
      </c>
      <c r="C75" s="24" t="s">
        <v>38</v>
      </c>
      <c r="D75" s="27" t="s">
        <v>205</v>
      </c>
      <c r="E75" s="33">
        <v>824001041</v>
      </c>
      <c r="F75" s="33">
        <v>10390140</v>
      </c>
      <c r="G75" s="33">
        <v>60817499</v>
      </c>
      <c r="H75" s="33">
        <v>25065</v>
      </c>
      <c r="I75" s="25" t="s">
        <v>39</v>
      </c>
      <c r="J75" s="25" t="s">
        <v>53</v>
      </c>
      <c r="K75" s="25" t="s">
        <v>787</v>
      </c>
      <c r="L75" s="34">
        <v>7200</v>
      </c>
      <c r="M75" s="27" t="s">
        <v>387</v>
      </c>
      <c r="N75" s="33" t="s">
        <v>62</v>
      </c>
      <c r="O75" s="33" t="s">
        <v>238</v>
      </c>
      <c r="P75" s="35">
        <v>42618</v>
      </c>
      <c r="Q75" s="35">
        <v>42618.068055555559</v>
      </c>
      <c r="R75" s="35">
        <v>42618.40625</v>
      </c>
      <c r="S75" s="33" t="s">
        <v>49</v>
      </c>
      <c r="T75" s="33">
        <v>1065816745</v>
      </c>
      <c r="U75" s="33" t="s">
        <v>156</v>
      </c>
      <c r="V75" s="24" t="s">
        <v>40</v>
      </c>
      <c r="W75" s="37" t="s">
        <v>2130</v>
      </c>
      <c r="X75" s="42">
        <v>7200</v>
      </c>
    </row>
    <row r="76" spans="1:24" ht="256.5" x14ac:dyDescent="0.25">
      <c r="A76" s="8"/>
      <c r="B76" s="24">
        <v>67</v>
      </c>
      <c r="C76" s="24" t="s">
        <v>38</v>
      </c>
      <c r="D76" s="27" t="s">
        <v>205</v>
      </c>
      <c r="E76" s="33">
        <v>824001041</v>
      </c>
      <c r="F76" s="33">
        <v>10390140</v>
      </c>
      <c r="G76" s="33">
        <v>60817500</v>
      </c>
      <c r="H76" s="33">
        <v>25065</v>
      </c>
      <c r="I76" s="25" t="s">
        <v>39</v>
      </c>
      <c r="J76" s="25" t="s">
        <v>53</v>
      </c>
      <c r="K76" s="25" t="s">
        <v>781</v>
      </c>
      <c r="L76" s="34">
        <v>45300</v>
      </c>
      <c r="M76" s="27" t="s">
        <v>387</v>
      </c>
      <c r="N76" s="33" t="s">
        <v>62</v>
      </c>
      <c r="O76" s="33" t="s">
        <v>241</v>
      </c>
      <c r="P76" s="35">
        <v>42618</v>
      </c>
      <c r="Q76" s="35">
        <v>42618.068055555559</v>
      </c>
      <c r="R76" s="35">
        <v>42618.40625</v>
      </c>
      <c r="S76" s="33" t="s">
        <v>49</v>
      </c>
      <c r="T76" s="33">
        <v>1065816745</v>
      </c>
      <c r="U76" s="33" t="s">
        <v>156</v>
      </c>
      <c r="V76" s="24" t="s">
        <v>40</v>
      </c>
      <c r="W76" s="37" t="s">
        <v>2131</v>
      </c>
      <c r="X76" s="42">
        <v>45300</v>
      </c>
    </row>
    <row r="77" spans="1:24" ht="285" x14ac:dyDescent="0.25">
      <c r="A77" s="8"/>
      <c r="B77" s="24">
        <v>68</v>
      </c>
      <c r="C77" s="24" t="s">
        <v>38</v>
      </c>
      <c r="D77" s="27" t="s">
        <v>205</v>
      </c>
      <c r="E77" s="33">
        <v>824001041</v>
      </c>
      <c r="F77" s="33">
        <v>10390140</v>
      </c>
      <c r="G77" s="33">
        <v>60817496</v>
      </c>
      <c r="H77" s="33">
        <v>25065</v>
      </c>
      <c r="I77" s="25" t="s">
        <v>39</v>
      </c>
      <c r="J77" s="25" t="s">
        <v>53</v>
      </c>
      <c r="K77" s="25" t="s">
        <v>786</v>
      </c>
      <c r="L77" s="34">
        <v>4600</v>
      </c>
      <c r="M77" s="27" t="s">
        <v>387</v>
      </c>
      <c r="N77" s="33" t="s">
        <v>62</v>
      </c>
      <c r="O77" s="33" t="s">
        <v>220</v>
      </c>
      <c r="P77" s="35">
        <v>42618</v>
      </c>
      <c r="Q77" s="35">
        <v>42618.068055555559</v>
      </c>
      <c r="R77" s="35">
        <v>42618.40625</v>
      </c>
      <c r="S77" s="33" t="s">
        <v>49</v>
      </c>
      <c r="T77" s="33">
        <v>1065816745</v>
      </c>
      <c r="U77" s="33" t="s">
        <v>156</v>
      </c>
      <c r="V77" s="24" t="s">
        <v>40</v>
      </c>
      <c r="W77" s="37" t="s">
        <v>2132</v>
      </c>
      <c r="X77" s="42">
        <v>4600</v>
      </c>
    </row>
    <row r="78" spans="1:24" ht="285" x14ac:dyDescent="0.25">
      <c r="A78" s="8"/>
      <c r="B78" s="24">
        <v>69</v>
      </c>
      <c r="C78" s="24" t="s">
        <v>38</v>
      </c>
      <c r="D78" s="27" t="s">
        <v>205</v>
      </c>
      <c r="E78" s="33">
        <v>824001041</v>
      </c>
      <c r="F78" s="33">
        <v>10390140</v>
      </c>
      <c r="G78" s="33">
        <v>60817494</v>
      </c>
      <c r="H78" s="33">
        <v>25065</v>
      </c>
      <c r="I78" s="25" t="s">
        <v>39</v>
      </c>
      <c r="J78" s="25" t="s">
        <v>53</v>
      </c>
      <c r="K78" s="25" t="s">
        <v>783</v>
      </c>
      <c r="L78" s="34">
        <v>2200</v>
      </c>
      <c r="M78" s="27" t="s">
        <v>387</v>
      </c>
      <c r="N78" s="33" t="s">
        <v>62</v>
      </c>
      <c r="O78" s="33" t="s">
        <v>252</v>
      </c>
      <c r="P78" s="35">
        <v>42618</v>
      </c>
      <c r="Q78" s="35">
        <v>42618.068055555559</v>
      </c>
      <c r="R78" s="35">
        <v>42618.40625</v>
      </c>
      <c r="S78" s="33" t="s">
        <v>49</v>
      </c>
      <c r="T78" s="33">
        <v>1065816745</v>
      </c>
      <c r="U78" s="33" t="s">
        <v>156</v>
      </c>
      <c r="V78" s="24" t="s">
        <v>40</v>
      </c>
      <c r="W78" s="37" t="s">
        <v>2133</v>
      </c>
      <c r="X78" s="42">
        <v>2200</v>
      </c>
    </row>
    <row r="79" spans="1:24" ht="285" x14ac:dyDescent="0.25">
      <c r="A79" s="8"/>
      <c r="B79" s="24">
        <v>70</v>
      </c>
      <c r="C79" s="24" t="s">
        <v>38</v>
      </c>
      <c r="D79" s="27" t="s">
        <v>205</v>
      </c>
      <c r="E79" s="33">
        <v>824001041</v>
      </c>
      <c r="F79" s="33">
        <v>10390140</v>
      </c>
      <c r="G79" s="33">
        <v>60817495</v>
      </c>
      <c r="H79" s="33">
        <v>25065</v>
      </c>
      <c r="I79" s="25" t="s">
        <v>39</v>
      </c>
      <c r="J79" s="25" t="s">
        <v>53</v>
      </c>
      <c r="K79" s="25" t="s">
        <v>788</v>
      </c>
      <c r="L79" s="34">
        <v>2000</v>
      </c>
      <c r="M79" s="27" t="s">
        <v>387</v>
      </c>
      <c r="N79" s="33" t="s">
        <v>62</v>
      </c>
      <c r="O79" s="33" t="s">
        <v>239</v>
      </c>
      <c r="P79" s="35">
        <v>42618</v>
      </c>
      <c r="Q79" s="35">
        <v>42618.068055555559</v>
      </c>
      <c r="R79" s="35">
        <v>42618.40625</v>
      </c>
      <c r="S79" s="33" t="s">
        <v>49</v>
      </c>
      <c r="T79" s="33">
        <v>1065816745</v>
      </c>
      <c r="U79" s="33" t="s">
        <v>156</v>
      </c>
      <c r="V79" s="24" t="s">
        <v>40</v>
      </c>
      <c r="W79" s="37" t="s">
        <v>2134</v>
      </c>
      <c r="X79" s="42">
        <v>2000</v>
      </c>
    </row>
    <row r="80" spans="1:24" ht="256.5" x14ac:dyDescent="0.25">
      <c r="A80" s="8"/>
      <c r="B80" s="24">
        <v>71</v>
      </c>
      <c r="C80" s="24" t="s">
        <v>38</v>
      </c>
      <c r="D80" s="27" t="s">
        <v>205</v>
      </c>
      <c r="E80" s="33">
        <v>824001041</v>
      </c>
      <c r="F80" s="33">
        <v>10390140</v>
      </c>
      <c r="G80" s="33">
        <v>60817492</v>
      </c>
      <c r="H80" s="33">
        <v>25065</v>
      </c>
      <c r="I80" s="25" t="s">
        <v>39</v>
      </c>
      <c r="J80" s="25" t="s">
        <v>53</v>
      </c>
      <c r="K80" s="25" t="s">
        <v>785</v>
      </c>
      <c r="L80" s="34">
        <v>2800</v>
      </c>
      <c r="M80" s="27" t="s">
        <v>387</v>
      </c>
      <c r="N80" s="33" t="s">
        <v>62</v>
      </c>
      <c r="O80" s="33" t="s">
        <v>712</v>
      </c>
      <c r="P80" s="35">
        <v>42618</v>
      </c>
      <c r="Q80" s="35">
        <v>42618.068055555559</v>
      </c>
      <c r="R80" s="35">
        <v>42618.40625</v>
      </c>
      <c r="S80" s="33" t="s">
        <v>49</v>
      </c>
      <c r="T80" s="33">
        <v>1065816745</v>
      </c>
      <c r="U80" s="33" t="s">
        <v>156</v>
      </c>
      <c r="V80" s="24" t="s">
        <v>40</v>
      </c>
      <c r="W80" s="37" t="s">
        <v>2135</v>
      </c>
      <c r="X80" s="42">
        <v>2800</v>
      </c>
    </row>
    <row r="81" spans="1:24" ht="256.5" x14ac:dyDescent="0.25">
      <c r="A81" s="8"/>
      <c r="B81" s="24">
        <v>72</v>
      </c>
      <c r="C81" s="24" t="s">
        <v>38</v>
      </c>
      <c r="D81" s="27" t="s">
        <v>205</v>
      </c>
      <c r="E81" s="33">
        <v>824001041</v>
      </c>
      <c r="F81" s="33">
        <v>10390140</v>
      </c>
      <c r="G81" s="33">
        <v>60817491</v>
      </c>
      <c r="H81" s="33">
        <v>25065</v>
      </c>
      <c r="I81" s="25" t="s">
        <v>39</v>
      </c>
      <c r="J81" s="25" t="s">
        <v>53</v>
      </c>
      <c r="K81" s="25" t="s">
        <v>782</v>
      </c>
      <c r="L81" s="34">
        <v>3500</v>
      </c>
      <c r="M81" s="27" t="s">
        <v>387</v>
      </c>
      <c r="N81" s="33" t="s">
        <v>62</v>
      </c>
      <c r="O81" s="33" t="s">
        <v>242</v>
      </c>
      <c r="P81" s="35">
        <v>42618</v>
      </c>
      <c r="Q81" s="35">
        <v>42618.068055555559</v>
      </c>
      <c r="R81" s="35">
        <v>42618.40625</v>
      </c>
      <c r="S81" s="33" t="s">
        <v>49</v>
      </c>
      <c r="T81" s="33">
        <v>1065816745</v>
      </c>
      <c r="U81" s="33" t="s">
        <v>156</v>
      </c>
      <c r="V81" s="24" t="s">
        <v>40</v>
      </c>
      <c r="W81" s="37" t="s">
        <v>2136</v>
      </c>
      <c r="X81" s="42">
        <v>3500</v>
      </c>
    </row>
    <row r="82" spans="1:24" ht="256.5" x14ac:dyDescent="0.25">
      <c r="A82" s="8"/>
      <c r="B82" s="24">
        <v>73</v>
      </c>
      <c r="C82" s="24" t="s">
        <v>38</v>
      </c>
      <c r="D82" s="27" t="s">
        <v>205</v>
      </c>
      <c r="E82" s="33">
        <v>824001041</v>
      </c>
      <c r="F82" s="33">
        <v>10390140</v>
      </c>
      <c r="G82" s="33">
        <v>60817493</v>
      </c>
      <c r="H82" s="33">
        <v>25065</v>
      </c>
      <c r="I82" s="25" t="s">
        <v>39</v>
      </c>
      <c r="J82" s="25" t="s">
        <v>53</v>
      </c>
      <c r="K82" s="25" t="s">
        <v>784</v>
      </c>
      <c r="L82" s="34">
        <v>1600</v>
      </c>
      <c r="M82" s="27" t="s">
        <v>387</v>
      </c>
      <c r="N82" s="33" t="s">
        <v>62</v>
      </c>
      <c r="O82" s="33" t="s">
        <v>240</v>
      </c>
      <c r="P82" s="35">
        <v>42618</v>
      </c>
      <c r="Q82" s="35">
        <v>42618.068055555559</v>
      </c>
      <c r="R82" s="35">
        <v>42618.40625</v>
      </c>
      <c r="S82" s="33" t="s">
        <v>49</v>
      </c>
      <c r="T82" s="33">
        <v>1065816745</v>
      </c>
      <c r="U82" s="33" t="s">
        <v>156</v>
      </c>
      <c r="V82" s="24" t="s">
        <v>40</v>
      </c>
      <c r="W82" s="37" t="s">
        <v>2137</v>
      </c>
      <c r="X82" s="42">
        <v>1600</v>
      </c>
    </row>
    <row r="83" spans="1:24" ht="327.75" x14ac:dyDescent="0.25">
      <c r="A83" s="8"/>
      <c r="B83" s="24">
        <v>74</v>
      </c>
      <c r="C83" s="24" t="s">
        <v>38</v>
      </c>
      <c r="D83" s="27" t="s">
        <v>205</v>
      </c>
      <c r="E83" s="33">
        <v>824001041</v>
      </c>
      <c r="F83" s="33">
        <v>10390154</v>
      </c>
      <c r="G83" s="33">
        <v>60817651</v>
      </c>
      <c r="H83" s="33">
        <v>25065</v>
      </c>
      <c r="I83" s="25" t="s">
        <v>39</v>
      </c>
      <c r="J83" s="25" t="s">
        <v>53</v>
      </c>
      <c r="K83" s="25" t="s">
        <v>789</v>
      </c>
      <c r="L83" s="34">
        <v>7600</v>
      </c>
      <c r="M83" s="27" t="s">
        <v>387</v>
      </c>
      <c r="N83" s="33" t="s">
        <v>63</v>
      </c>
      <c r="O83" s="33" t="s">
        <v>243</v>
      </c>
      <c r="P83" s="35">
        <v>42621</v>
      </c>
      <c r="Q83" s="35">
        <v>42621.058333333334</v>
      </c>
      <c r="R83" s="35">
        <v>42621.334027777775</v>
      </c>
      <c r="S83" s="33" t="s">
        <v>49</v>
      </c>
      <c r="T83" s="33">
        <v>1065642713</v>
      </c>
      <c r="U83" s="33" t="s">
        <v>790</v>
      </c>
      <c r="V83" s="24" t="s">
        <v>40</v>
      </c>
      <c r="W83" s="37" t="s">
        <v>403</v>
      </c>
      <c r="X83" s="42">
        <v>7600</v>
      </c>
    </row>
    <row r="84" spans="1:24" ht="327.75" x14ac:dyDescent="0.25">
      <c r="A84" s="8"/>
      <c r="B84" s="24">
        <v>75</v>
      </c>
      <c r="C84" s="24" t="s">
        <v>38</v>
      </c>
      <c r="D84" s="27" t="s">
        <v>205</v>
      </c>
      <c r="E84" s="33">
        <v>824001041</v>
      </c>
      <c r="F84" s="33">
        <v>10390154</v>
      </c>
      <c r="G84" s="33">
        <v>60817650</v>
      </c>
      <c r="H84" s="33">
        <v>25065</v>
      </c>
      <c r="I84" s="25" t="s">
        <v>39</v>
      </c>
      <c r="J84" s="25" t="s">
        <v>53</v>
      </c>
      <c r="K84" s="25" t="s">
        <v>791</v>
      </c>
      <c r="L84" s="34">
        <v>3800</v>
      </c>
      <c r="M84" s="27" t="s">
        <v>387</v>
      </c>
      <c r="N84" s="33" t="s">
        <v>63</v>
      </c>
      <c r="O84" s="33" t="s">
        <v>243</v>
      </c>
      <c r="P84" s="35">
        <v>42621</v>
      </c>
      <c r="Q84" s="35">
        <v>42621.058333333334</v>
      </c>
      <c r="R84" s="35">
        <v>42621.334027777775</v>
      </c>
      <c r="S84" s="33" t="s">
        <v>49</v>
      </c>
      <c r="T84" s="33">
        <v>1065642713</v>
      </c>
      <c r="U84" s="33" t="s">
        <v>790</v>
      </c>
      <c r="V84" s="24" t="s">
        <v>40</v>
      </c>
      <c r="W84" s="37" t="s">
        <v>683</v>
      </c>
      <c r="X84" s="42">
        <v>3800</v>
      </c>
    </row>
    <row r="85" spans="1:24" ht="313.5" x14ac:dyDescent="0.25">
      <c r="A85" s="8"/>
      <c r="B85" s="24">
        <v>76</v>
      </c>
      <c r="C85" s="24" t="s">
        <v>38</v>
      </c>
      <c r="D85" s="27" t="s">
        <v>205</v>
      </c>
      <c r="E85" s="33">
        <v>824001041</v>
      </c>
      <c r="F85" s="33">
        <v>10390154</v>
      </c>
      <c r="G85" s="33">
        <v>60817660</v>
      </c>
      <c r="H85" s="33">
        <v>25065</v>
      </c>
      <c r="I85" s="25" t="s">
        <v>39</v>
      </c>
      <c r="J85" s="25" t="s">
        <v>53</v>
      </c>
      <c r="K85" s="25" t="s">
        <v>792</v>
      </c>
      <c r="L85" s="34">
        <v>10800</v>
      </c>
      <c r="M85" s="27" t="s">
        <v>387</v>
      </c>
      <c r="N85" s="33" t="s">
        <v>63</v>
      </c>
      <c r="O85" s="33" t="s">
        <v>238</v>
      </c>
      <c r="P85" s="35">
        <v>42621</v>
      </c>
      <c r="Q85" s="35">
        <v>42621.058333333334</v>
      </c>
      <c r="R85" s="35">
        <v>42621.334027777775</v>
      </c>
      <c r="S85" s="33" t="s">
        <v>49</v>
      </c>
      <c r="T85" s="33">
        <v>1065642713</v>
      </c>
      <c r="U85" s="33" t="s">
        <v>790</v>
      </c>
      <c r="V85" s="24" t="s">
        <v>40</v>
      </c>
      <c r="W85" s="37" t="s">
        <v>665</v>
      </c>
      <c r="X85" s="42">
        <v>10800</v>
      </c>
    </row>
    <row r="86" spans="1:24" ht="256.5" x14ac:dyDescent="0.25">
      <c r="A86" s="8"/>
      <c r="B86" s="24">
        <v>77</v>
      </c>
      <c r="C86" s="24" t="s">
        <v>38</v>
      </c>
      <c r="D86" s="27" t="s">
        <v>205</v>
      </c>
      <c r="E86" s="33">
        <v>824001041</v>
      </c>
      <c r="F86" s="33">
        <v>10390154</v>
      </c>
      <c r="G86" s="33">
        <v>60817661</v>
      </c>
      <c r="H86" s="33">
        <v>25065</v>
      </c>
      <c r="I86" s="25" t="s">
        <v>39</v>
      </c>
      <c r="J86" s="25" t="s">
        <v>53</v>
      </c>
      <c r="K86" s="25" t="s">
        <v>793</v>
      </c>
      <c r="L86" s="34">
        <v>45300</v>
      </c>
      <c r="M86" s="27" t="s">
        <v>387</v>
      </c>
      <c r="N86" s="33" t="s">
        <v>63</v>
      </c>
      <c r="O86" s="33" t="s">
        <v>241</v>
      </c>
      <c r="P86" s="35">
        <v>42621</v>
      </c>
      <c r="Q86" s="35">
        <v>42621.058333333334</v>
      </c>
      <c r="R86" s="35">
        <v>42621.334027777775</v>
      </c>
      <c r="S86" s="33" t="s">
        <v>49</v>
      </c>
      <c r="T86" s="33">
        <v>1065642713</v>
      </c>
      <c r="U86" s="33" t="s">
        <v>790</v>
      </c>
      <c r="V86" s="24" t="s">
        <v>40</v>
      </c>
      <c r="W86" s="37" t="s">
        <v>407</v>
      </c>
      <c r="X86" s="42">
        <v>45300</v>
      </c>
    </row>
    <row r="87" spans="1:24" ht="270.75" x14ac:dyDescent="0.25">
      <c r="A87" s="8"/>
      <c r="B87" s="24">
        <v>78</v>
      </c>
      <c r="C87" s="24" t="s">
        <v>38</v>
      </c>
      <c r="D87" s="27" t="s">
        <v>205</v>
      </c>
      <c r="E87" s="33">
        <v>824001041</v>
      </c>
      <c r="F87" s="33">
        <v>10390154</v>
      </c>
      <c r="G87" s="33">
        <v>60817648</v>
      </c>
      <c r="H87" s="33">
        <v>25065</v>
      </c>
      <c r="I87" s="25" t="s">
        <v>39</v>
      </c>
      <c r="J87" s="25" t="s">
        <v>53</v>
      </c>
      <c r="K87" s="25" t="s">
        <v>794</v>
      </c>
      <c r="L87" s="34">
        <v>19100</v>
      </c>
      <c r="M87" s="27" t="s">
        <v>387</v>
      </c>
      <c r="N87" s="33" t="s">
        <v>63</v>
      </c>
      <c r="O87" s="33" t="s">
        <v>268</v>
      </c>
      <c r="P87" s="35">
        <v>42621</v>
      </c>
      <c r="Q87" s="35">
        <v>42621.058333333334</v>
      </c>
      <c r="R87" s="35">
        <v>42621.334027777775</v>
      </c>
      <c r="S87" s="33" t="s">
        <v>49</v>
      </c>
      <c r="T87" s="33">
        <v>1065642713</v>
      </c>
      <c r="U87" s="33" t="s">
        <v>790</v>
      </c>
      <c r="V87" s="24" t="s">
        <v>40</v>
      </c>
      <c r="W87" s="37" t="s">
        <v>413</v>
      </c>
      <c r="X87" s="42">
        <v>19100</v>
      </c>
    </row>
    <row r="88" spans="1:24" ht="285" x14ac:dyDescent="0.25">
      <c r="A88" s="8"/>
      <c r="B88" s="24">
        <v>79</v>
      </c>
      <c r="C88" s="24" t="s">
        <v>38</v>
      </c>
      <c r="D88" s="27" t="s">
        <v>205</v>
      </c>
      <c r="E88" s="33">
        <v>824001041</v>
      </c>
      <c r="F88" s="33">
        <v>10390154</v>
      </c>
      <c r="G88" s="33">
        <v>60817655</v>
      </c>
      <c r="H88" s="33">
        <v>25065</v>
      </c>
      <c r="I88" s="25" t="s">
        <v>39</v>
      </c>
      <c r="J88" s="25" t="s">
        <v>53</v>
      </c>
      <c r="K88" s="25" t="s">
        <v>795</v>
      </c>
      <c r="L88" s="34">
        <v>4600</v>
      </c>
      <c r="M88" s="27" t="s">
        <v>387</v>
      </c>
      <c r="N88" s="33" t="s">
        <v>63</v>
      </c>
      <c r="O88" s="33" t="s">
        <v>220</v>
      </c>
      <c r="P88" s="35">
        <v>42621</v>
      </c>
      <c r="Q88" s="35">
        <v>42621.058333333334</v>
      </c>
      <c r="R88" s="35">
        <v>42621.334027777775</v>
      </c>
      <c r="S88" s="33" t="s">
        <v>49</v>
      </c>
      <c r="T88" s="33">
        <v>1065642713</v>
      </c>
      <c r="U88" s="33" t="s">
        <v>790</v>
      </c>
      <c r="V88" s="24" t="s">
        <v>40</v>
      </c>
      <c r="W88" s="37" t="s">
        <v>796</v>
      </c>
      <c r="X88" s="42">
        <v>4600</v>
      </c>
    </row>
    <row r="89" spans="1:24" ht="285" x14ac:dyDescent="0.25">
      <c r="A89" s="8"/>
      <c r="B89" s="24">
        <v>80</v>
      </c>
      <c r="C89" s="24" t="s">
        <v>38</v>
      </c>
      <c r="D89" s="27" t="s">
        <v>205</v>
      </c>
      <c r="E89" s="33">
        <v>824001041</v>
      </c>
      <c r="F89" s="33">
        <v>10390154</v>
      </c>
      <c r="G89" s="33">
        <v>60817652</v>
      </c>
      <c r="H89" s="33">
        <v>25065</v>
      </c>
      <c r="I89" s="25" t="s">
        <v>39</v>
      </c>
      <c r="J89" s="25" t="s">
        <v>53</v>
      </c>
      <c r="K89" s="25" t="s">
        <v>797</v>
      </c>
      <c r="L89" s="34">
        <v>2200</v>
      </c>
      <c r="M89" s="27" t="s">
        <v>387</v>
      </c>
      <c r="N89" s="33" t="s">
        <v>63</v>
      </c>
      <c r="O89" s="33" t="s">
        <v>252</v>
      </c>
      <c r="P89" s="35">
        <v>42621</v>
      </c>
      <c r="Q89" s="35">
        <v>42621.058333333334</v>
      </c>
      <c r="R89" s="35">
        <v>42621.334027777775</v>
      </c>
      <c r="S89" s="33" t="s">
        <v>49</v>
      </c>
      <c r="T89" s="33">
        <v>1065642713</v>
      </c>
      <c r="U89" s="33" t="s">
        <v>790</v>
      </c>
      <c r="V89" s="24" t="s">
        <v>40</v>
      </c>
      <c r="W89" s="37" t="s">
        <v>409</v>
      </c>
      <c r="X89" s="42">
        <v>2200</v>
      </c>
    </row>
    <row r="90" spans="1:24" ht="313.5" x14ac:dyDescent="0.25">
      <c r="A90" s="8"/>
      <c r="B90" s="24">
        <v>81</v>
      </c>
      <c r="C90" s="24" t="s">
        <v>38</v>
      </c>
      <c r="D90" s="27" t="s">
        <v>205</v>
      </c>
      <c r="E90" s="33">
        <v>824001041</v>
      </c>
      <c r="F90" s="33">
        <v>10390154</v>
      </c>
      <c r="G90" s="33">
        <v>60817656</v>
      </c>
      <c r="H90" s="33">
        <v>25065</v>
      </c>
      <c r="I90" s="25" t="s">
        <v>39</v>
      </c>
      <c r="J90" s="25" t="s">
        <v>53</v>
      </c>
      <c r="K90" s="25" t="s">
        <v>798</v>
      </c>
      <c r="L90" s="34">
        <v>9500</v>
      </c>
      <c r="M90" s="27" t="s">
        <v>387</v>
      </c>
      <c r="N90" s="33" t="s">
        <v>63</v>
      </c>
      <c r="O90" s="33" t="s">
        <v>263</v>
      </c>
      <c r="P90" s="35">
        <v>42621</v>
      </c>
      <c r="Q90" s="35">
        <v>42621.058333333334</v>
      </c>
      <c r="R90" s="35">
        <v>42621.334027777775</v>
      </c>
      <c r="S90" s="33" t="s">
        <v>49</v>
      </c>
      <c r="T90" s="33">
        <v>1065642713</v>
      </c>
      <c r="U90" s="33" t="s">
        <v>790</v>
      </c>
      <c r="V90" s="24" t="s">
        <v>40</v>
      </c>
      <c r="W90" s="37" t="s">
        <v>405</v>
      </c>
      <c r="X90" s="42">
        <v>9500</v>
      </c>
    </row>
    <row r="91" spans="1:24" ht="285" x14ac:dyDescent="0.25">
      <c r="A91" s="8"/>
      <c r="B91" s="24">
        <v>82</v>
      </c>
      <c r="C91" s="24" t="s">
        <v>38</v>
      </c>
      <c r="D91" s="27" t="s">
        <v>205</v>
      </c>
      <c r="E91" s="33">
        <v>824001041</v>
      </c>
      <c r="F91" s="33">
        <v>10390154</v>
      </c>
      <c r="G91" s="33">
        <v>60817654</v>
      </c>
      <c r="H91" s="33">
        <v>25065</v>
      </c>
      <c r="I91" s="25" t="s">
        <v>39</v>
      </c>
      <c r="J91" s="25" t="s">
        <v>53</v>
      </c>
      <c r="K91" s="25" t="s">
        <v>799</v>
      </c>
      <c r="L91" s="34">
        <v>2000</v>
      </c>
      <c r="M91" s="27" t="s">
        <v>387</v>
      </c>
      <c r="N91" s="33" t="s">
        <v>63</v>
      </c>
      <c r="O91" s="33" t="s">
        <v>239</v>
      </c>
      <c r="P91" s="35">
        <v>42621</v>
      </c>
      <c r="Q91" s="35">
        <v>42621.058333333334</v>
      </c>
      <c r="R91" s="35">
        <v>42621.334027777775</v>
      </c>
      <c r="S91" s="33" t="s">
        <v>49</v>
      </c>
      <c r="T91" s="33">
        <v>1065642713</v>
      </c>
      <c r="U91" s="33" t="s">
        <v>790</v>
      </c>
      <c r="V91" s="24" t="s">
        <v>40</v>
      </c>
      <c r="W91" s="37" t="s">
        <v>408</v>
      </c>
      <c r="X91" s="42">
        <v>2000</v>
      </c>
    </row>
    <row r="92" spans="1:24" ht="256.5" x14ac:dyDescent="0.25">
      <c r="A92" s="8"/>
      <c r="B92" s="24">
        <v>83</v>
      </c>
      <c r="C92" s="24" t="s">
        <v>38</v>
      </c>
      <c r="D92" s="27" t="s">
        <v>205</v>
      </c>
      <c r="E92" s="33">
        <v>824001041</v>
      </c>
      <c r="F92" s="33">
        <v>10390154</v>
      </c>
      <c r="G92" s="33">
        <v>60817643</v>
      </c>
      <c r="H92" s="33">
        <v>25065</v>
      </c>
      <c r="I92" s="25" t="s">
        <v>39</v>
      </c>
      <c r="J92" s="25" t="s">
        <v>53</v>
      </c>
      <c r="K92" s="25" t="s">
        <v>800</v>
      </c>
      <c r="L92" s="34">
        <v>2800</v>
      </c>
      <c r="M92" s="27" t="s">
        <v>387</v>
      </c>
      <c r="N92" s="33" t="s">
        <v>63</v>
      </c>
      <c r="O92" s="33" t="s">
        <v>712</v>
      </c>
      <c r="P92" s="35">
        <v>42621</v>
      </c>
      <c r="Q92" s="35">
        <v>42621.058333333334</v>
      </c>
      <c r="R92" s="35">
        <v>42621.334027777775</v>
      </c>
      <c r="S92" s="33" t="s">
        <v>49</v>
      </c>
      <c r="T92" s="33">
        <v>1065642713</v>
      </c>
      <c r="U92" s="33" t="s">
        <v>790</v>
      </c>
      <c r="V92" s="24" t="s">
        <v>40</v>
      </c>
      <c r="W92" s="37" t="s">
        <v>1748</v>
      </c>
      <c r="X92" s="42">
        <v>2800</v>
      </c>
    </row>
    <row r="93" spans="1:24" ht="256.5" x14ac:dyDescent="0.25">
      <c r="A93" s="8"/>
      <c r="B93" s="24">
        <v>84</v>
      </c>
      <c r="C93" s="24" t="s">
        <v>38</v>
      </c>
      <c r="D93" s="27" t="s">
        <v>205</v>
      </c>
      <c r="E93" s="33">
        <v>824001041</v>
      </c>
      <c r="F93" s="33">
        <v>10390154</v>
      </c>
      <c r="G93" s="33">
        <v>60817646</v>
      </c>
      <c r="H93" s="33">
        <v>25065</v>
      </c>
      <c r="I93" s="25" t="s">
        <v>39</v>
      </c>
      <c r="J93" s="25" t="s">
        <v>53</v>
      </c>
      <c r="K93" s="25" t="s">
        <v>801</v>
      </c>
      <c r="L93" s="34">
        <v>2800</v>
      </c>
      <c r="M93" s="27" t="s">
        <v>387</v>
      </c>
      <c r="N93" s="33" t="s">
        <v>63</v>
      </c>
      <c r="O93" s="33" t="s">
        <v>712</v>
      </c>
      <c r="P93" s="35">
        <v>42621</v>
      </c>
      <c r="Q93" s="35">
        <v>42621.058333333334</v>
      </c>
      <c r="R93" s="35">
        <v>42621.334027777775</v>
      </c>
      <c r="S93" s="33" t="s">
        <v>49</v>
      </c>
      <c r="T93" s="33">
        <v>1065642713</v>
      </c>
      <c r="U93" s="33" t="s">
        <v>790</v>
      </c>
      <c r="V93" s="24" t="s">
        <v>40</v>
      </c>
      <c r="W93" s="37" t="s">
        <v>1748</v>
      </c>
      <c r="X93" s="42">
        <v>2800</v>
      </c>
    </row>
    <row r="94" spans="1:24" ht="114" x14ac:dyDescent="0.25">
      <c r="A94" s="8"/>
      <c r="B94" s="24">
        <v>85</v>
      </c>
      <c r="C94" s="24" t="s">
        <v>38</v>
      </c>
      <c r="D94" s="27" t="s">
        <v>205</v>
      </c>
      <c r="E94" s="33">
        <v>824001041</v>
      </c>
      <c r="F94" s="33">
        <v>10390154</v>
      </c>
      <c r="G94" s="33" t="s">
        <v>52</v>
      </c>
      <c r="H94" s="33">
        <v>25065</v>
      </c>
      <c r="I94" s="25" t="s">
        <v>39</v>
      </c>
      <c r="J94" s="25" t="s">
        <v>53</v>
      </c>
      <c r="K94" s="25" t="s">
        <v>802</v>
      </c>
      <c r="L94" s="34">
        <v>229800</v>
      </c>
      <c r="M94" s="27" t="s">
        <v>387</v>
      </c>
      <c r="N94" s="33" t="s">
        <v>63</v>
      </c>
      <c r="O94" s="33" t="s">
        <v>266</v>
      </c>
      <c r="P94" s="35">
        <v>42621</v>
      </c>
      <c r="Q94" s="35">
        <v>42621.058333333334</v>
      </c>
      <c r="R94" s="35">
        <v>42621.334027777775</v>
      </c>
      <c r="S94" s="33" t="s">
        <v>49</v>
      </c>
      <c r="T94" s="33">
        <v>1065642713</v>
      </c>
      <c r="U94" s="33" t="s">
        <v>790</v>
      </c>
      <c r="V94" s="24" t="s">
        <v>41</v>
      </c>
      <c r="W94" s="37" t="s">
        <v>212</v>
      </c>
      <c r="X94" s="26">
        <v>0</v>
      </c>
    </row>
    <row r="95" spans="1:24" ht="256.5" x14ac:dyDescent="0.25">
      <c r="A95" s="8"/>
      <c r="B95" s="24">
        <v>86</v>
      </c>
      <c r="C95" s="24" t="s">
        <v>38</v>
      </c>
      <c r="D95" s="27" t="s">
        <v>205</v>
      </c>
      <c r="E95" s="33">
        <v>824001041</v>
      </c>
      <c r="F95" s="33">
        <v>10390154</v>
      </c>
      <c r="G95" s="33">
        <v>60817645</v>
      </c>
      <c r="H95" s="33">
        <v>25065</v>
      </c>
      <c r="I95" s="25" t="s">
        <v>39</v>
      </c>
      <c r="J95" s="25" t="s">
        <v>53</v>
      </c>
      <c r="K95" s="25" t="s">
        <v>803</v>
      </c>
      <c r="L95" s="34">
        <v>7000</v>
      </c>
      <c r="M95" s="27" t="s">
        <v>387</v>
      </c>
      <c r="N95" s="33" t="s">
        <v>63</v>
      </c>
      <c r="O95" s="33" t="s">
        <v>242</v>
      </c>
      <c r="P95" s="35">
        <v>42621</v>
      </c>
      <c r="Q95" s="35">
        <v>42621.058333333334</v>
      </c>
      <c r="R95" s="35">
        <v>42621.334027777775</v>
      </c>
      <c r="S95" s="33" t="s">
        <v>49</v>
      </c>
      <c r="T95" s="33">
        <v>1065642713</v>
      </c>
      <c r="U95" s="33" t="s">
        <v>790</v>
      </c>
      <c r="V95" s="24" t="s">
        <v>40</v>
      </c>
      <c r="W95" s="37" t="s">
        <v>680</v>
      </c>
      <c r="X95" s="42">
        <v>7000</v>
      </c>
    </row>
    <row r="96" spans="1:24" ht="256.5" x14ac:dyDescent="0.25">
      <c r="A96" s="8"/>
      <c r="B96" s="24">
        <v>87</v>
      </c>
      <c r="C96" s="24" t="s">
        <v>38</v>
      </c>
      <c r="D96" s="27" t="s">
        <v>205</v>
      </c>
      <c r="E96" s="33">
        <v>824001041</v>
      </c>
      <c r="F96" s="33">
        <v>10390154</v>
      </c>
      <c r="G96" s="33">
        <v>60817642</v>
      </c>
      <c r="H96" s="33">
        <v>25065</v>
      </c>
      <c r="I96" s="25" t="s">
        <v>39</v>
      </c>
      <c r="J96" s="25" t="s">
        <v>53</v>
      </c>
      <c r="K96" s="25" t="s">
        <v>804</v>
      </c>
      <c r="L96" s="34">
        <v>3500</v>
      </c>
      <c r="M96" s="27" t="s">
        <v>387</v>
      </c>
      <c r="N96" s="33" t="s">
        <v>63</v>
      </c>
      <c r="O96" s="33" t="s">
        <v>242</v>
      </c>
      <c r="P96" s="35">
        <v>42621</v>
      </c>
      <c r="Q96" s="35">
        <v>42621.058333333334</v>
      </c>
      <c r="R96" s="35">
        <v>42621.334027777775</v>
      </c>
      <c r="S96" s="33" t="s">
        <v>49</v>
      </c>
      <c r="T96" s="33">
        <v>1065642713</v>
      </c>
      <c r="U96" s="33" t="s">
        <v>790</v>
      </c>
      <c r="V96" s="24" t="s">
        <v>40</v>
      </c>
      <c r="W96" s="37" t="s">
        <v>404</v>
      </c>
      <c r="X96" s="42">
        <v>3500</v>
      </c>
    </row>
    <row r="97" spans="1:24" ht="256.5" x14ac:dyDescent="0.25">
      <c r="A97" s="8"/>
      <c r="B97" s="24">
        <v>88</v>
      </c>
      <c r="C97" s="24" t="s">
        <v>38</v>
      </c>
      <c r="D97" s="27" t="s">
        <v>205</v>
      </c>
      <c r="E97" s="33">
        <v>824001041</v>
      </c>
      <c r="F97" s="33">
        <v>10390154</v>
      </c>
      <c r="G97" s="33">
        <v>60817644</v>
      </c>
      <c r="H97" s="33">
        <v>25065</v>
      </c>
      <c r="I97" s="25" t="s">
        <v>39</v>
      </c>
      <c r="J97" s="25" t="s">
        <v>53</v>
      </c>
      <c r="K97" s="25" t="s">
        <v>805</v>
      </c>
      <c r="L97" s="34">
        <v>2400</v>
      </c>
      <c r="M97" s="27" t="s">
        <v>387</v>
      </c>
      <c r="N97" s="33" t="s">
        <v>63</v>
      </c>
      <c r="O97" s="33" t="s">
        <v>240</v>
      </c>
      <c r="P97" s="35">
        <v>42621</v>
      </c>
      <c r="Q97" s="35">
        <v>42621.058333333334</v>
      </c>
      <c r="R97" s="35">
        <v>42621.334027777775</v>
      </c>
      <c r="S97" s="33" t="s">
        <v>49</v>
      </c>
      <c r="T97" s="33">
        <v>1065642713</v>
      </c>
      <c r="U97" s="33" t="s">
        <v>790</v>
      </c>
      <c r="V97" s="24" t="s">
        <v>40</v>
      </c>
      <c r="W97" s="37" t="s">
        <v>411</v>
      </c>
      <c r="X97" s="42">
        <v>2400</v>
      </c>
    </row>
    <row r="98" spans="1:24" ht="186" customHeight="1" x14ac:dyDescent="0.25">
      <c r="A98" s="8"/>
      <c r="B98" s="24">
        <v>89</v>
      </c>
      <c r="C98" s="24" t="s">
        <v>38</v>
      </c>
      <c r="D98" s="27" t="s">
        <v>205</v>
      </c>
      <c r="E98" s="33">
        <v>824001041</v>
      </c>
      <c r="F98" s="33">
        <v>10390154</v>
      </c>
      <c r="G98" s="33">
        <v>60817657</v>
      </c>
      <c r="H98" s="33">
        <v>25065</v>
      </c>
      <c r="I98" s="25" t="s">
        <v>39</v>
      </c>
      <c r="J98" s="25" t="s">
        <v>53</v>
      </c>
      <c r="K98" s="25" t="s">
        <v>806</v>
      </c>
      <c r="L98" s="34">
        <v>77600</v>
      </c>
      <c r="M98" s="27" t="s">
        <v>387</v>
      </c>
      <c r="N98" s="33" t="s">
        <v>63</v>
      </c>
      <c r="O98" s="33" t="s">
        <v>807</v>
      </c>
      <c r="P98" s="35">
        <v>42621</v>
      </c>
      <c r="Q98" s="35">
        <v>42621.058333333334</v>
      </c>
      <c r="R98" s="35">
        <v>42621.334027777775</v>
      </c>
      <c r="S98" s="33" t="s">
        <v>49</v>
      </c>
      <c r="T98" s="33">
        <v>1065642713</v>
      </c>
      <c r="U98" s="33" t="s">
        <v>790</v>
      </c>
      <c r="V98" s="24" t="s">
        <v>40</v>
      </c>
      <c r="W98" s="37" t="s">
        <v>808</v>
      </c>
      <c r="X98" s="42">
        <v>77600</v>
      </c>
    </row>
    <row r="99" spans="1:24" ht="313.5" x14ac:dyDescent="0.25">
      <c r="A99" s="8"/>
      <c r="B99" s="24">
        <v>90</v>
      </c>
      <c r="C99" s="24" t="s">
        <v>38</v>
      </c>
      <c r="D99" s="27" t="s">
        <v>205</v>
      </c>
      <c r="E99" s="33">
        <v>824001041</v>
      </c>
      <c r="F99" s="33">
        <v>10390154</v>
      </c>
      <c r="G99" s="33">
        <v>60817647</v>
      </c>
      <c r="H99" s="33">
        <v>25065</v>
      </c>
      <c r="I99" s="25" t="s">
        <v>39</v>
      </c>
      <c r="J99" s="25" t="s">
        <v>53</v>
      </c>
      <c r="K99" s="25" t="s">
        <v>809</v>
      </c>
      <c r="L99" s="34">
        <v>10800</v>
      </c>
      <c r="M99" s="27" t="s">
        <v>387</v>
      </c>
      <c r="N99" s="33" t="s">
        <v>63</v>
      </c>
      <c r="O99" s="33" t="s">
        <v>228</v>
      </c>
      <c r="P99" s="35">
        <v>42621</v>
      </c>
      <c r="Q99" s="35">
        <v>42621.058333333334</v>
      </c>
      <c r="R99" s="35">
        <v>42621.334027777775</v>
      </c>
      <c r="S99" s="33" t="s">
        <v>49</v>
      </c>
      <c r="T99" s="33">
        <v>1065642713</v>
      </c>
      <c r="U99" s="33" t="s">
        <v>790</v>
      </c>
      <c r="V99" s="24" t="s">
        <v>40</v>
      </c>
      <c r="W99" s="37" t="s">
        <v>666</v>
      </c>
      <c r="X99" s="42">
        <v>10800</v>
      </c>
    </row>
    <row r="100" spans="1:24" ht="256.5" x14ac:dyDescent="0.25">
      <c r="A100" s="8"/>
      <c r="B100" s="24">
        <v>91</v>
      </c>
      <c r="C100" s="24" t="s">
        <v>38</v>
      </c>
      <c r="D100" s="27" t="s">
        <v>205</v>
      </c>
      <c r="E100" s="33">
        <v>824001041</v>
      </c>
      <c r="F100" s="33">
        <v>10390154</v>
      </c>
      <c r="G100" s="33">
        <v>60817649</v>
      </c>
      <c r="H100" s="33">
        <v>25065</v>
      </c>
      <c r="I100" s="25" t="s">
        <v>39</v>
      </c>
      <c r="J100" s="25" t="s">
        <v>53</v>
      </c>
      <c r="K100" s="25" t="s">
        <v>810</v>
      </c>
      <c r="L100" s="34">
        <v>12200</v>
      </c>
      <c r="M100" s="27" t="s">
        <v>387</v>
      </c>
      <c r="N100" s="33" t="s">
        <v>63</v>
      </c>
      <c r="O100" s="33" t="s">
        <v>265</v>
      </c>
      <c r="P100" s="35">
        <v>42621</v>
      </c>
      <c r="Q100" s="35">
        <v>42621.058333333334</v>
      </c>
      <c r="R100" s="35">
        <v>42621.334027777775</v>
      </c>
      <c r="S100" s="33" t="s">
        <v>49</v>
      </c>
      <c r="T100" s="33">
        <v>1065642713</v>
      </c>
      <c r="U100" s="33" t="s">
        <v>790</v>
      </c>
      <c r="V100" s="24" t="s">
        <v>40</v>
      </c>
      <c r="W100" s="37" t="s">
        <v>410</v>
      </c>
      <c r="X100" s="42">
        <v>12200</v>
      </c>
    </row>
    <row r="101" spans="1:24" ht="270.75" x14ac:dyDescent="0.25">
      <c r="A101" s="8"/>
      <c r="B101" s="24">
        <v>92</v>
      </c>
      <c r="C101" s="24" t="s">
        <v>38</v>
      </c>
      <c r="D101" s="27" t="s">
        <v>205</v>
      </c>
      <c r="E101" s="33">
        <v>824001041</v>
      </c>
      <c r="F101" s="33">
        <v>10390154</v>
      </c>
      <c r="G101" s="33">
        <v>60817653</v>
      </c>
      <c r="H101" s="33">
        <v>25065</v>
      </c>
      <c r="I101" s="25" t="s">
        <v>39</v>
      </c>
      <c r="J101" s="25" t="s">
        <v>53</v>
      </c>
      <c r="K101" s="25" t="s">
        <v>811</v>
      </c>
      <c r="L101" s="34">
        <v>3900</v>
      </c>
      <c r="M101" s="27" t="s">
        <v>387</v>
      </c>
      <c r="N101" s="33" t="s">
        <v>63</v>
      </c>
      <c r="O101" s="33" t="s">
        <v>267</v>
      </c>
      <c r="P101" s="35">
        <v>42621</v>
      </c>
      <c r="Q101" s="35">
        <v>42621.058333333334</v>
      </c>
      <c r="R101" s="35">
        <v>42621.334027777775</v>
      </c>
      <c r="S101" s="33" t="s">
        <v>49</v>
      </c>
      <c r="T101" s="33">
        <v>1065642713</v>
      </c>
      <c r="U101" s="33" t="s">
        <v>790</v>
      </c>
      <c r="V101" s="24" t="s">
        <v>40</v>
      </c>
      <c r="W101" s="37" t="s">
        <v>412</v>
      </c>
      <c r="X101" s="42">
        <v>3900</v>
      </c>
    </row>
    <row r="102" spans="1:24" ht="256.5" x14ac:dyDescent="0.25">
      <c r="A102" s="8"/>
      <c r="B102" s="24">
        <v>93</v>
      </c>
      <c r="C102" s="24" t="s">
        <v>38</v>
      </c>
      <c r="D102" s="27" t="s">
        <v>205</v>
      </c>
      <c r="E102" s="33">
        <v>824001041</v>
      </c>
      <c r="F102" s="33">
        <v>10390154</v>
      </c>
      <c r="G102" s="33">
        <v>60817659</v>
      </c>
      <c r="H102" s="33">
        <v>25065</v>
      </c>
      <c r="I102" s="25" t="s">
        <v>39</v>
      </c>
      <c r="J102" s="25" t="s">
        <v>53</v>
      </c>
      <c r="K102" s="25" t="s">
        <v>812</v>
      </c>
      <c r="L102" s="34">
        <v>55100</v>
      </c>
      <c r="M102" s="27" t="s">
        <v>387</v>
      </c>
      <c r="N102" s="33" t="s">
        <v>63</v>
      </c>
      <c r="O102" s="33" t="s">
        <v>264</v>
      </c>
      <c r="P102" s="35">
        <v>42621</v>
      </c>
      <c r="Q102" s="35">
        <v>42621.058333333334</v>
      </c>
      <c r="R102" s="35">
        <v>42621.334027777775</v>
      </c>
      <c r="S102" s="33" t="s">
        <v>49</v>
      </c>
      <c r="T102" s="33">
        <v>1065642713</v>
      </c>
      <c r="U102" s="33" t="s">
        <v>790</v>
      </c>
      <c r="V102" s="24" t="s">
        <v>40</v>
      </c>
      <c r="W102" s="37" t="s">
        <v>406</v>
      </c>
      <c r="X102" s="42">
        <v>55100</v>
      </c>
    </row>
    <row r="103" spans="1:24" ht="327.75" x14ac:dyDescent="0.25">
      <c r="A103" s="8"/>
      <c r="B103" s="24">
        <v>94</v>
      </c>
      <c r="C103" s="24" t="s">
        <v>38</v>
      </c>
      <c r="D103" s="27" t="s">
        <v>205</v>
      </c>
      <c r="E103" s="33">
        <v>824001041</v>
      </c>
      <c r="F103" s="33">
        <v>10390155</v>
      </c>
      <c r="G103" s="33">
        <v>60817670</v>
      </c>
      <c r="H103" s="33">
        <v>25065</v>
      </c>
      <c r="I103" s="25" t="s">
        <v>39</v>
      </c>
      <c r="J103" s="25" t="s">
        <v>53</v>
      </c>
      <c r="K103" s="25" t="s">
        <v>813</v>
      </c>
      <c r="L103" s="34">
        <v>3800</v>
      </c>
      <c r="M103" s="27" t="s">
        <v>387</v>
      </c>
      <c r="N103" s="33" t="s">
        <v>64</v>
      </c>
      <c r="O103" s="33" t="s">
        <v>243</v>
      </c>
      <c r="P103" s="35">
        <v>42621</v>
      </c>
      <c r="Q103" s="35">
        <v>42621.065972222219</v>
      </c>
      <c r="R103" s="35">
        <v>42621.429861111108</v>
      </c>
      <c r="S103" s="33" t="s">
        <v>49</v>
      </c>
      <c r="T103" s="33">
        <v>1065826043</v>
      </c>
      <c r="U103" s="33" t="s">
        <v>157</v>
      </c>
      <c r="V103" s="24" t="s">
        <v>40</v>
      </c>
      <c r="W103" s="37" t="s">
        <v>684</v>
      </c>
      <c r="X103" s="42">
        <v>3800</v>
      </c>
    </row>
    <row r="104" spans="1:24" ht="313.5" x14ac:dyDescent="0.25">
      <c r="A104" s="8"/>
      <c r="B104" s="24">
        <v>95</v>
      </c>
      <c r="C104" s="24" t="s">
        <v>38</v>
      </c>
      <c r="D104" s="27" t="s">
        <v>205</v>
      </c>
      <c r="E104" s="33">
        <v>824001041</v>
      </c>
      <c r="F104" s="33">
        <v>10390155</v>
      </c>
      <c r="G104" s="33">
        <v>60817680</v>
      </c>
      <c r="H104" s="33">
        <v>25065</v>
      </c>
      <c r="I104" s="25" t="s">
        <v>39</v>
      </c>
      <c r="J104" s="25" t="s">
        <v>53</v>
      </c>
      <c r="K104" s="25" t="s">
        <v>814</v>
      </c>
      <c r="L104" s="34">
        <v>7200</v>
      </c>
      <c r="M104" s="27" t="s">
        <v>387</v>
      </c>
      <c r="N104" s="33" t="s">
        <v>64</v>
      </c>
      <c r="O104" s="33" t="s">
        <v>238</v>
      </c>
      <c r="P104" s="35">
        <v>42621</v>
      </c>
      <c r="Q104" s="35">
        <v>42621.065972222219</v>
      </c>
      <c r="R104" s="35">
        <v>42621.429861111108</v>
      </c>
      <c r="S104" s="33" t="s">
        <v>49</v>
      </c>
      <c r="T104" s="33">
        <v>1065826043</v>
      </c>
      <c r="U104" s="33" t="s">
        <v>157</v>
      </c>
      <c r="V104" s="24" t="s">
        <v>40</v>
      </c>
      <c r="W104" s="37" t="s">
        <v>2138</v>
      </c>
      <c r="X104" s="42">
        <v>7200</v>
      </c>
    </row>
    <row r="105" spans="1:24" ht="313.5" x14ac:dyDescent="0.25">
      <c r="A105" s="8"/>
      <c r="B105" s="24">
        <v>96</v>
      </c>
      <c r="C105" s="24" t="s">
        <v>38</v>
      </c>
      <c r="D105" s="27" t="s">
        <v>205</v>
      </c>
      <c r="E105" s="33">
        <v>824001041</v>
      </c>
      <c r="F105" s="33">
        <v>10390155</v>
      </c>
      <c r="G105" s="33">
        <v>60817681</v>
      </c>
      <c r="H105" s="33">
        <v>25065</v>
      </c>
      <c r="I105" s="25" t="s">
        <v>39</v>
      </c>
      <c r="J105" s="25" t="s">
        <v>53</v>
      </c>
      <c r="K105" s="25" t="s">
        <v>816</v>
      </c>
      <c r="L105" s="34">
        <v>7200</v>
      </c>
      <c r="M105" s="27" t="s">
        <v>387</v>
      </c>
      <c r="N105" s="33" t="s">
        <v>64</v>
      </c>
      <c r="O105" s="33" t="s">
        <v>238</v>
      </c>
      <c r="P105" s="35">
        <v>42621</v>
      </c>
      <c r="Q105" s="35">
        <v>42621.065972222219</v>
      </c>
      <c r="R105" s="35">
        <v>42621.429861111108</v>
      </c>
      <c r="S105" s="33" t="s">
        <v>49</v>
      </c>
      <c r="T105" s="33">
        <v>1065826043</v>
      </c>
      <c r="U105" s="33" t="s">
        <v>157</v>
      </c>
      <c r="V105" s="24" t="s">
        <v>40</v>
      </c>
      <c r="W105" s="37" t="s">
        <v>2138</v>
      </c>
      <c r="X105" s="42">
        <v>7200</v>
      </c>
    </row>
    <row r="106" spans="1:24" ht="256.5" x14ac:dyDescent="0.25">
      <c r="A106" s="8"/>
      <c r="B106" s="24">
        <v>97</v>
      </c>
      <c r="C106" s="24" t="s">
        <v>38</v>
      </c>
      <c r="D106" s="27" t="s">
        <v>205</v>
      </c>
      <c r="E106" s="33">
        <v>824001041</v>
      </c>
      <c r="F106" s="33">
        <v>10390155</v>
      </c>
      <c r="G106" s="33">
        <v>60817682</v>
      </c>
      <c r="H106" s="33">
        <v>25065</v>
      </c>
      <c r="I106" s="25" t="s">
        <v>39</v>
      </c>
      <c r="J106" s="25" t="s">
        <v>53</v>
      </c>
      <c r="K106" s="25" t="s">
        <v>821</v>
      </c>
      <c r="L106" s="34">
        <v>45300</v>
      </c>
      <c r="M106" s="27" t="s">
        <v>387</v>
      </c>
      <c r="N106" s="33" t="s">
        <v>64</v>
      </c>
      <c r="O106" s="33" t="s">
        <v>241</v>
      </c>
      <c r="P106" s="35">
        <v>42621</v>
      </c>
      <c r="Q106" s="35">
        <v>42621.065972222219</v>
      </c>
      <c r="R106" s="35">
        <v>42621.429861111108</v>
      </c>
      <c r="S106" s="33" t="s">
        <v>49</v>
      </c>
      <c r="T106" s="33">
        <v>1065826043</v>
      </c>
      <c r="U106" s="33" t="s">
        <v>157</v>
      </c>
      <c r="V106" s="24" t="s">
        <v>40</v>
      </c>
      <c r="W106" s="37" t="s">
        <v>2139</v>
      </c>
      <c r="X106" s="42">
        <v>45300</v>
      </c>
    </row>
    <row r="107" spans="1:24" ht="270.75" x14ac:dyDescent="0.25">
      <c r="A107" s="8"/>
      <c r="B107" s="24">
        <v>98</v>
      </c>
      <c r="C107" s="24" t="s">
        <v>38</v>
      </c>
      <c r="D107" s="27" t="s">
        <v>205</v>
      </c>
      <c r="E107" s="33">
        <v>824001041</v>
      </c>
      <c r="F107" s="33">
        <v>10390155</v>
      </c>
      <c r="G107" s="33">
        <v>60817668</v>
      </c>
      <c r="H107" s="33">
        <v>25065</v>
      </c>
      <c r="I107" s="25" t="s">
        <v>39</v>
      </c>
      <c r="J107" s="25" t="s">
        <v>53</v>
      </c>
      <c r="K107" s="25" t="s">
        <v>824</v>
      </c>
      <c r="L107" s="34">
        <v>19100</v>
      </c>
      <c r="M107" s="27" t="s">
        <v>387</v>
      </c>
      <c r="N107" s="33" t="s">
        <v>64</v>
      </c>
      <c r="O107" s="33" t="s">
        <v>268</v>
      </c>
      <c r="P107" s="35">
        <v>42621</v>
      </c>
      <c r="Q107" s="35">
        <v>42621.065972222219</v>
      </c>
      <c r="R107" s="35">
        <v>42621.429861111108</v>
      </c>
      <c r="S107" s="33" t="s">
        <v>49</v>
      </c>
      <c r="T107" s="33">
        <v>1065826043</v>
      </c>
      <c r="U107" s="33" t="s">
        <v>157</v>
      </c>
      <c r="V107" s="24" t="s">
        <v>40</v>
      </c>
      <c r="W107" s="37" t="s">
        <v>2140</v>
      </c>
      <c r="X107" s="42">
        <v>19100</v>
      </c>
    </row>
    <row r="108" spans="1:24" ht="285" x14ac:dyDescent="0.25">
      <c r="A108" s="8"/>
      <c r="B108" s="24">
        <v>99</v>
      </c>
      <c r="C108" s="24" t="s">
        <v>38</v>
      </c>
      <c r="D108" s="27" t="s">
        <v>205</v>
      </c>
      <c r="E108" s="33">
        <v>824001041</v>
      </c>
      <c r="F108" s="33">
        <v>10390155</v>
      </c>
      <c r="G108" s="33">
        <v>60817674</v>
      </c>
      <c r="H108" s="33">
        <v>25065</v>
      </c>
      <c r="I108" s="25" t="s">
        <v>39</v>
      </c>
      <c r="J108" s="25" t="s">
        <v>53</v>
      </c>
      <c r="K108" s="25" t="s">
        <v>819</v>
      </c>
      <c r="L108" s="34">
        <v>4600</v>
      </c>
      <c r="M108" s="27" t="s">
        <v>387</v>
      </c>
      <c r="N108" s="33" t="s">
        <v>64</v>
      </c>
      <c r="O108" s="33" t="s">
        <v>220</v>
      </c>
      <c r="P108" s="35">
        <v>42621</v>
      </c>
      <c r="Q108" s="35">
        <v>42621.065972222219</v>
      </c>
      <c r="R108" s="35">
        <v>42621.429861111108</v>
      </c>
      <c r="S108" s="33" t="s">
        <v>49</v>
      </c>
      <c r="T108" s="33">
        <v>1065826043</v>
      </c>
      <c r="U108" s="33" t="s">
        <v>157</v>
      </c>
      <c r="V108" s="24" t="s">
        <v>40</v>
      </c>
      <c r="W108" s="37" t="s">
        <v>2141</v>
      </c>
      <c r="X108" s="42">
        <v>4600</v>
      </c>
    </row>
    <row r="109" spans="1:24" ht="299.25" x14ac:dyDescent="0.25">
      <c r="A109" s="8"/>
      <c r="B109" s="24">
        <v>100</v>
      </c>
      <c r="C109" s="24" t="s">
        <v>38</v>
      </c>
      <c r="D109" s="27" t="s">
        <v>205</v>
      </c>
      <c r="E109" s="33">
        <v>824001041</v>
      </c>
      <c r="F109" s="33">
        <v>10390155</v>
      </c>
      <c r="G109" s="33">
        <v>60817675</v>
      </c>
      <c r="H109" s="33">
        <v>25065</v>
      </c>
      <c r="I109" s="25" t="s">
        <v>39</v>
      </c>
      <c r="J109" s="25" t="s">
        <v>53</v>
      </c>
      <c r="K109" s="25" t="s">
        <v>826</v>
      </c>
      <c r="L109" s="34">
        <v>9200</v>
      </c>
      <c r="M109" s="27" t="s">
        <v>387</v>
      </c>
      <c r="N109" s="33" t="s">
        <v>64</v>
      </c>
      <c r="O109" s="33" t="s">
        <v>827</v>
      </c>
      <c r="P109" s="35">
        <v>42621</v>
      </c>
      <c r="Q109" s="35">
        <v>42621.065972222219</v>
      </c>
      <c r="R109" s="35">
        <v>42621.429861111108</v>
      </c>
      <c r="S109" s="33" t="s">
        <v>49</v>
      </c>
      <c r="T109" s="33">
        <v>1065826043</v>
      </c>
      <c r="U109" s="33" t="s">
        <v>157</v>
      </c>
      <c r="V109" s="24" t="s">
        <v>40</v>
      </c>
      <c r="W109" s="37" t="s">
        <v>828</v>
      </c>
      <c r="X109" s="42">
        <v>9200</v>
      </c>
    </row>
    <row r="110" spans="1:24" ht="285" x14ac:dyDescent="0.25">
      <c r="A110" s="8"/>
      <c r="B110" s="24">
        <v>101</v>
      </c>
      <c r="C110" s="24" t="s">
        <v>38</v>
      </c>
      <c r="D110" s="27" t="s">
        <v>205</v>
      </c>
      <c r="E110" s="33">
        <v>824001041</v>
      </c>
      <c r="F110" s="33">
        <v>10390155</v>
      </c>
      <c r="G110" s="33">
        <v>60817671</v>
      </c>
      <c r="H110" s="33">
        <v>25065</v>
      </c>
      <c r="I110" s="25" t="s">
        <v>39</v>
      </c>
      <c r="J110" s="25" t="s">
        <v>53</v>
      </c>
      <c r="K110" s="25" t="s">
        <v>817</v>
      </c>
      <c r="L110" s="34">
        <v>2200</v>
      </c>
      <c r="M110" s="27" t="s">
        <v>387</v>
      </c>
      <c r="N110" s="33" t="s">
        <v>64</v>
      </c>
      <c r="O110" s="33" t="s">
        <v>252</v>
      </c>
      <c r="P110" s="35">
        <v>42621</v>
      </c>
      <c r="Q110" s="35">
        <v>42621.065972222219</v>
      </c>
      <c r="R110" s="35">
        <v>42621.429861111108</v>
      </c>
      <c r="S110" s="33" t="s">
        <v>49</v>
      </c>
      <c r="T110" s="33">
        <v>1065826043</v>
      </c>
      <c r="U110" s="33" t="s">
        <v>157</v>
      </c>
      <c r="V110" s="24" t="s">
        <v>40</v>
      </c>
      <c r="W110" s="37" t="s">
        <v>2142</v>
      </c>
      <c r="X110" s="42">
        <v>2200</v>
      </c>
    </row>
    <row r="111" spans="1:24" ht="285" x14ac:dyDescent="0.25">
      <c r="A111" s="8"/>
      <c r="B111" s="24">
        <v>102</v>
      </c>
      <c r="C111" s="24" t="s">
        <v>38</v>
      </c>
      <c r="D111" s="27" t="s">
        <v>205</v>
      </c>
      <c r="E111" s="33">
        <v>824001041</v>
      </c>
      <c r="F111" s="33">
        <v>10390155</v>
      </c>
      <c r="G111" s="33">
        <v>60817672</v>
      </c>
      <c r="H111" s="33">
        <v>25065</v>
      </c>
      <c r="I111" s="25" t="s">
        <v>39</v>
      </c>
      <c r="J111" s="25" t="s">
        <v>53</v>
      </c>
      <c r="K111" s="25" t="s">
        <v>820</v>
      </c>
      <c r="L111" s="34">
        <v>4400</v>
      </c>
      <c r="M111" s="27" t="s">
        <v>387</v>
      </c>
      <c r="N111" s="33" t="s">
        <v>64</v>
      </c>
      <c r="O111" s="33" t="s">
        <v>252</v>
      </c>
      <c r="P111" s="35">
        <v>42621</v>
      </c>
      <c r="Q111" s="35">
        <v>42621.065972222219</v>
      </c>
      <c r="R111" s="35">
        <v>42621.429861111108</v>
      </c>
      <c r="S111" s="33" t="s">
        <v>49</v>
      </c>
      <c r="T111" s="33">
        <v>1065826043</v>
      </c>
      <c r="U111" s="33" t="s">
        <v>157</v>
      </c>
      <c r="V111" s="24" t="s">
        <v>40</v>
      </c>
      <c r="W111" s="37" t="s">
        <v>667</v>
      </c>
      <c r="X111" s="42">
        <v>4400</v>
      </c>
    </row>
    <row r="112" spans="1:24" ht="285" x14ac:dyDescent="0.25">
      <c r="A112" s="8"/>
      <c r="B112" s="24">
        <v>103</v>
      </c>
      <c r="C112" s="24" t="s">
        <v>38</v>
      </c>
      <c r="D112" s="27" t="s">
        <v>205</v>
      </c>
      <c r="E112" s="33">
        <v>824001041</v>
      </c>
      <c r="F112" s="33">
        <v>10390155</v>
      </c>
      <c r="G112" s="33">
        <v>60817673</v>
      </c>
      <c r="H112" s="33">
        <v>25065</v>
      </c>
      <c r="I112" s="25" t="s">
        <v>39</v>
      </c>
      <c r="J112" s="25" t="s">
        <v>53</v>
      </c>
      <c r="K112" s="25" t="s">
        <v>818</v>
      </c>
      <c r="L112" s="34">
        <v>2000</v>
      </c>
      <c r="M112" s="27" t="s">
        <v>387</v>
      </c>
      <c r="N112" s="33" t="s">
        <v>64</v>
      </c>
      <c r="O112" s="33" t="s">
        <v>239</v>
      </c>
      <c r="P112" s="35">
        <v>42621</v>
      </c>
      <c r="Q112" s="35">
        <v>42621.065972222219</v>
      </c>
      <c r="R112" s="35">
        <v>42621.429861111108</v>
      </c>
      <c r="S112" s="33" t="s">
        <v>49</v>
      </c>
      <c r="T112" s="33">
        <v>1065826043</v>
      </c>
      <c r="U112" s="33" t="s">
        <v>157</v>
      </c>
      <c r="V112" s="24" t="s">
        <v>40</v>
      </c>
      <c r="W112" s="37" t="s">
        <v>2143</v>
      </c>
      <c r="X112" s="42">
        <v>2000</v>
      </c>
    </row>
    <row r="113" spans="1:24" ht="199.5" x14ac:dyDescent="0.25">
      <c r="A113" s="8"/>
      <c r="B113" s="24">
        <v>104</v>
      </c>
      <c r="C113" s="24" t="s">
        <v>38</v>
      </c>
      <c r="D113" s="27" t="s">
        <v>205</v>
      </c>
      <c r="E113" s="33">
        <v>824001041</v>
      </c>
      <c r="F113" s="33">
        <v>10390155</v>
      </c>
      <c r="G113" s="33">
        <v>60817664</v>
      </c>
      <c r="H113" s="33">
        <v>25065</v>
      </c>
      <c r="I113" s="25" t="s">
        <v>39</v>
      </c>
      <c r="J113" s="25" t="s">
        <v>53</v>
      </c>
      <c r="K113" s="25" t="s">
        <v>829</v>
      </c>
      <c r="L113" s="34">
        <v>2800</v>
      </c>
      <c r="M113" s="27" t="s">
        <v>387</v>
      </c>
      <c r="N113" s="33" t="s">
        <v>64</v>
      </c>
      <c r="O113" s="33" t="s">
        <v>712</v>
      </c>
      <c r="P113" s="35">
        <v>42621</v>
      </c>
      <c r="Q113" s="35">
        <v>42621.065972222219</v>
      </c>
      <c r="R113" s="35">
        <v>42621.429861111108</v>
      </c>
      <c r="S113" s="33" t="s">
        <v>49</v>
      </c>
      <c r="T113" s="33">
        <v>1065826043</v>
      </c>
      <c r="U113" s="33" t="s">
        <v>157</v>
      </c>
      <c r="V113" s="24" t="s">
        <v>40</v>
      </c>
      <c r="W113" s="37" t="s">
        <v>2144</v>
      </c>
      <c r="X113" s="42">
        <v>2800</v>
      </c>
    </row>
    <row r="114" spans="1:24" ht="256.5" x14ac:dyDescent="0.25">
      <c r="A114" s="8"/>
      <c r="B114" s="24">
        <v>105</v>
      </c>
      <c r="C114" s="24" t="s">
        <v>38</v>
      </c>
      <c r="D114" s="27" t="s">
        <v>205</v>
      </c>
      <c r="E114" s="33">
        <v>824001041</v>
      </c>
      <c r="F114" s="33">
        <v>10390155</v>
      </c>
      <c r="G114" s="33">
        <v>60817662</v>
      </c>
      <c r="H114" s="33">
        <v>25065</v>
      </c>
      <c r="I114" s="25" t="s">
        <v>39</v>
      </c>
      <c r="J114" s="25" t="s">
        <v>53</v>
      </c>
      <c r="K114" s="25" t="s">
        <v>825</v>
      </c>
      <c r="L114" s="34">
        <v>3500</v>
      </c>
      <c r="M114" s="27" t="s">
        <v>387</v>
      </c>
      <c r="N114" s="33" t="s">
        <v>64</v>
      </c>
      <c r="O114" s="33" t="s">
        <v>242</v>
      </c>
      <c r="P114" s="35">
        <v>42621</v>
      </c>
      <c r="Q114" s="35">
        <v>42621.065972222219</v>
      </c>
      <c r="R114" s="35">
        <v>42621.429861111108</v>
      </c>
      <c r="S114" s="33" t="s">
        <v>49</v>
      </c>
      <c r="T114" s="33">
        <v>1065826043</v>
      </c>
      <c r="U114" s="33" t="s">
        <v>157</v>
      </c>
      <c r="V114" s="24" t="s">
        <v>40</v>
      </c>
      <c r="W114" s="37" t="s">
        <v>2145</v>
      </c>
      <c r="X114" s="42">
        <v>3500</v>
      </c>
    </row>
    <row r="115" spans="1:24" ht="256.5" x14ac:dyDescent="0.25">
      <c r="A115" s="8"/>
      <c r="B115" s="24">
        <v>106</v>
      </c>
      <c r="C115" s="24" t="s">
        <v>38</v>
      </c>
      <c r="D115" s="27" t="s">
        <v>205</v>
      </c>
      <c r="E115" s="33">
        <v>824001041</v>
      </c>
      <c r="F115" s="33">
        <v>10390155</v>
      </c>
      <c r="G115" s="33">
        <v>60817663</v>
      </c>
      <c r="H115" s="33">
        <v>25065</v>
      </c>
      <c r="I115" s="25" t="s">
        <v>39</v>
      </c>
      <c r="J115" s="25" t="s">
        <v>53</v>
      </c>
      <c r="K115" s="25" t="s">
        <v>823</v>
      </c>
      <c r="L115" s="34">
        <v>1600</v>
      </c>
      <c r="M115" s="27" t="s">
        <v>387</v>
      </c>
      <c r="N115" s="33" t="s">
        <v>64</v>
      </c>
      <c r="O115" s="33" t="s">
        <v>240</v>
      </c>
      <c r="P115" s="35">
        <v>42621</v>
      </c>
      <c r="Q115" s="35">
        <v>42621.065972222219</v>
      </c>
      <c r="R115" s="35">
        <v>42621.429861111108</v>
      </c>
      <c r="S115" s="33" t="s">
        <v>49</v>
      </c>
      <c r="T115" s="33">
        <v>1065826043</v>
      </c>
      <c r="U115" s="33" t="s">
        <v>157</v>
      </c>
      <c r="V115" s="24" t="s">
        <v>40</v>
      </c>
      <c r="W115" s="37" t="s">
        <v>2146</v>
      </c>
      <c r="X115" s="42">
        <v>1600</v>
      </c>
    </row>
    <row r="116" spans="1:24" ht="256.5" x14ac:dyDescent="0.25">
      <c r="A116" s="8"/>
      <c r="B116" s="24">
        <v>107</v>
      </c>
      <c r="C116" s="24" t="s">
        <v>38</v>
      </c>
      <c r="D116" s="27" t="s">
        <v>205</v>
      </c>
      <c r="E116" s="33">
        <v>824001041</v>
      </c>
      <c r="F116" s="33">
        <v>10390155</v>
      </c>
      <c r="G116" s="33">
        <v>60817669</v>
      </c>
      <c r="H116" s="33">
        <v>25065</v>
      </c>
      <c r="I116" s="25" t="s">
        <v>39</v>
      </c>
      <c r="J116" s="25" t="s">
        <v>53</v>
      </c>
      <c r="K116" s="25" t="s">
        <v>815</v>
      </c>
      <c r="L116" s="34">
        <v>12200</v>
      </c>
      <c r="M116" s="27" t="s">
        <v>387</v>
      </c>
      <c r="N116" s="33" t="s">
        <v>64</v>
      </c>
      <c r="O116" s="33" t="s">
        <v>265</v>
      </c>
      <c r="P116" s="35">
        <v>42621</v>
      </c>
      <c r="Q116" s="35">
        <v>42621.065972222219</v>
      </c>
      <c r="R116" s="35">
        <v>42621.429861111108</v>
      </c>
      <c r="S116" s="33" t="s">
        <v>49</v>
      </c>
      <c r="T116" s="33">
        <v>1065826043</v>
      </c>
      <c r="U116" s="33" t="s">
        <v>157</v>
      </c>
      <c r="V116" s="24" t="s">
        <v>40</v>
      </c>
      <c r="W116" s="37" t="s">
        <v>2147</v>
      </c>
      <c r="X116" s="42">
        <v>12200</v>
      </c>
    </row>
    <row r="117" spans="1:24" ht="270.75" x14ac:dyDescent="0.25">
      <c r="A117" s="8"/>
      <c r="B117" s="24">
        <v>108</v>
      </c>
      <c r="C117" s="24" t="s">
        <v>38</v>
      </c>
      <c r="D117" s="27" t="s">
        <v>205</v>
      </c>
      <c r="E117" s="33">
        <v>824001041</v>
      </c>
      <c r="F117" s="33">
        <v>10390155</v>
      </c>
      <c r="G117" s="33">
        <v>60817677</v>
      </c>
      <c r="H117" s="33">
        <v>25065</v>
      </c>
      <c r="I117" s="25" t="s">
        <v>39</v>
      </c>
      <c r="J117" s="25" t="s">
        <v>53</v>
      </c>
      <c r="K117" s="25" t="s">
        <v>830</v>
      </c>
      <c r="L117" s="34">
        <v>42700</v>
      </c>
      <c r="M117" s="27" t="s">
        <v>387</v>
      </c>
      <c r="N117" s="33" t="s">
        <v>64</v>
      </c>
      <c r="O117" s="33" t="s">
        <v>831</v>
      </c>
      <c r="P117" s="35">
        <v>42621</v>
      </c>
      <c r="Q117" s="35">
        <v>42621.065972222219</v>
      </c>
      <c r="R117" s="35">
        <v>42621.429861111108</v>
      </c>
      <c r="S117" s="33" t="s">
        <v>49</v>
      </c>
      <c r="T117" s="33">
        <v>1065826043</v>
      </c>
      <c r="U117" s="33" t="s">
        <v>157</v>
      </c>
      <c r="V117" s="24" t="s">
        <v>40</v>
      </c>
      <c r="W117" s="37" t="s">
        <v>2148</v>
      </c>
      <c r="X117" s="42">
        <v>42700</v>
      </c>
    </row>
    <row r="118" spans="1:24" ht="256.5" x14ac:dyDescent="0.25">
      <c r="A118" s="8"/>
      <c r="B118" s="24">
        <v>109</v>
      </c>
      <c r="C118" s="24" t="s">
        <v>38</v>
      </c>
      <c r="D118" s="27" t="s">
        <v>205</v>
      </c>
      <c r="E118" s="33">
        <v>824001041</v>
      </c>
      <c r="F118" s="33">
        <v>10390155</v>
      </c>
      <c r="G118" s="33">
        <v>60817679</v>
      </c>
      <c r="H118" s="33">
        <v>25065</v>
      </c>
      <c r="I118" s="25" t="s">
        <v>39</v>
      </c>
      <c r="J118" s="25" t="s">
        <v>53</v>
      </c>
      <c r="K118" s="25" t="s">
        <v>822</v>
      </c>
      <c r="L118" s="34">
        <v>55100</v>
      </c>
      <c r="M118" s="27" t="s">
        <v>387</v>
      </c>
      <c r="N118" s="33" t="s">
        <v>64</v>
      </c>
      <c r="O118" s="33" t="s">
        <v>264</v>
      </c>
      <c r="P118" s="35">
        <v>42621</v>
      </c>
      <c r="Q118" s="35">
        <v>42621.065972222219</v>
      </c>
      <c r="R118" s="35">
        <v>42621.429861111108</v>
      </c>
      <c r="S118" s="33" t="s">
        <v>49</v>
      </c>
      <c r="T118" s="33">
        <v>1065826043</v>
      </c>
      <c r="U118" s="33" t="s">
        <v>157</v>
      </c>
      <c r="V118" s="24" t="s">
        <v>40</v>
      </c>
      <c r="W118" s="37" t="s">
        <v>2149</v>
      </c>
      <c r="X118" s="42">
        <v>55100</v>
      </c>
    </row>
    <row r="119" spans="1:24" ht="327.75" x14ac:dyDescent="0.25">
      <c r="A119" s="8"/>
      <c r="B119" s="24">
        <v>110</v>
      </c>
      <c r="C119" s="24" t="s">
        <v>38</v>
      </c>
      <c r="D119" s="27" t="s">
        <v>205</v>
      </c>
      <c r="E119" s="33">
        <v>824001041</v>
      </c>
      <c r="F119" s="33">
        <v>10390158</v>
      </c>
      <c r="G119" s="33">
        <v>60817735</v>
      </c>
      <c r="H119" s="33">
        <v>25065</v>
      </c>
      <c r="I119" s="25" t="s">
        <v>39</v>
      </c>
      <c r="J119" s="25" t="s">
        <v>53</v>
      </c>
      <c r="K119" s="25" t="s">
        <v>839</v>
      </c>
      <c r="L119" s="34">
        <v>3800</v>
      </c>
      <c r="M119" s="27" t="s">
        <v>387</v>
      </c>
      <c r="N119" s="33" t="s">
        <v>65</v>
      </c>
      <c r="O119" s="33" t="s">
        <v>243</v>
      </c>
      <c r="P119" s="35">
        <v>42586</v>
      </c>
      <c r="Q119" s="35">
        <v>42622.409722222219</v>
      </c>
      <c r="R119" s="35">
        <v>42622.220138888886</v>
      </c>
      <c r="S119" s="33" t="s">
        <v>49</v>
      </c>
      <c r="T119" s="33">
        <v>84072284</v>
      </c>
      <c r="U119" s="33" t="s">
        <v>158</v>
      </c>
      <c r="V119" s="24" t="s">
        <v>40</v>
      </c>
      <c r="W119" s="37" t="s">
        <v>685</v>
      </c>
      <c r="X119" s="42">
        <v>3800</v>
      </c>
    </row>
    <row r="120" spans="1:24" ht="299.25" x14ac:dyDescent="0.25">
      <c r="A120" s="8"/>
      <c r="B120" s="24">
        <v>111</v>
      </c>
      <c r="C120" s="24" t="s">
        <v>38</v>
      </c>
      <c r="D120" s="27" t="s">
        <v>205</v>
      </c>
      <c r="E120" s="33">
        <v>824001041</v>
      </c>
      <c r="F120" s="33">
        <v>10390158</v>
      </c>
      <c r="G120" s="33">
        <v>60817739</v>
      </c>
      <c r="H120" s="33">
        <v>25065</v>
      </c>
      <c r="I120" s="25" t="s">
        <v>39</v>
      </c>
      <c r="J120" s="25" t="s">
        <v>53</v>
      </c>
      <c r="K120" s="25" t="s">
        <v>837</v>
      </c>
      <c r="L120" s="34">
        <v>3600</v>
      </c>
      <c r="M120" s="27" t="s">
        <v>387</v>
      </c>
      <c r="N120" s="33" t="s">
        <v>65</v>
      </c>
      <c r="O120" s="33" t="s">
        <v>238</v>
      </c>
      <c r="P120" s="35">
        <v>42586</v>
      </c>
      <c r="Q120" s="35">
        <v>42622.409722222219</v>
      </c>
      <c r="R120" s="35">
        <v>42622.220138888886</v>
      </c>
      <c r="S120" s="33" t="s">
        <v>49</v>
      </c>
      <c r="T120" s="33">
        <v>84072284</v>
      </c>
      <c r="U120" s="33" t="s">
        <v>158</v>
      </c>
      <c r="V120" s="24" t="s">
        <v>40</v>
      </c>
      <c r="W120" s="37" t="s">
        <v>417</v>
      </c>
      <c r="X120" s="42">
        <v>3600</v>
      </c>
    </row>
    <row r="121" spans="1:24" ht="256.5" x14ac:dyDescent="0.25">
      <c r="A121" s="8"/>
      <c r="B121" s="24">
        <v>112</v>
      </c>
      <c r="C121" s="24" t="s">
        <v>38</v>
      </c>
      <c r="D121" s="27" t="s">
        <v>205</v>
      </c>
      <c r="E121" s="33">
        <v>824001041</v>
      </c>
      <c r="F121" s="33">
        <v>10390158</v>
      </c>
      <c r="G121" s="33">
        <v>60817741</v>
      </c>
      <c r="H121" s="33">
        <v>25065</v>
      </c>
      <c r="I121" s="25" t="s">
        <v>39</v>
      </c>
      <c r="J121" s="25" t="s">
        <v>53</v>
      </c>
      <c r="K121" s="25" t="s">
        <v>835</v>
      </c>
      <c r="L121" s="34">
        <v>45300</v>
      </c>
      <c r="M121" s="27" t="s">
        <v>387</v>
      </c>
      <c r="N121" s="33" t="s">
        <v>65</v>
      </c>
      <c r="O121" s="33" t="s">
        <v>241</v>
      </c>
      <c r="P121" s="35">
        <v>42586</v>
      </c>
      <c r="Q121" s="35">
        <v>42622.409722222219</v>
      </c>
      <c r="R121" s="35">
        <v>42622.220138888886</v>
      </c>
      <c r="S121" s="33" t="s">
        <v>49</v>
      </c>
      <c r="T121" s="33">
        <v>84072284</v>
      </c>
      <c r="U121" s="33" t="s">
        <v>158</v>
      </c>
      <c r="V121" s="24" t="s">
        <v>40</v>
      </c>
      <c r="W121" s="37" t="s">
        <v>415</v>
      </c>
      <c r="X121" s="42">
        <v>45300</v>
      </c>
    </row>
    <row r="122" spans="1:24" ht="270.75" x14ac:dyDescent="0.25">
      <c r="A122" s="8"/>
      <c r="B122" s="24">
        <v>113</v>
      </c>
      <c r="C122" s="24" t="s">
        <v>38</v>
      </c>
      <c r="D122" s="27" t="s">
        <v>205</v>
      </c>
      <c r="E122" s="33">
        <v>824001041</v>
      </c>
      <c r="F122" s="33">
        <v>10390158</v>
      </c>
      <c r="G122" s="33">
        <v>60817734</v>
      </c>
      <c r="H122" s="33">
        <v>25065</v>
      </c>
      <c r="I122" s="25" t="s">
        <v>39</v>
      </c>
      <c r="J122" s="25" t="s">
        <v>53</v>
      </c>
      <c r="K122" s="25" t="s">
        <v>838</v>
      </c>
      <c r="L122" s="34">
        <v>19100</v>
      </c>
      <c r="M122" s="27" t="s">
        <v>387</v>
      </c>
      <c r="N122" s="33" t="s">
        <v>65</v>
      </c>
      <c r="O122" s="33" t="s">
        <v>268</v>
      </c>
      <c r="P122" s="35">
        <v>42586</v>
      </c>
      <c r="Q122" s="35">
        <v>42622.409722222219</v>
      </c>
      <c r="R122" s="35">
        <v>42622.220138888886</v>
      </c>
      <c r="S122" s="33" t="s">
        <v>49</v>
      </c>
      <c r="T122" s="33">
        <v>84072284</v>
      </c>
      <c r="U122" s="33" t="s">
        <v>158</v>
      </c>
      <c r="V122" s="24" t="s">
        <v>40</v>
      </c>
      <c r="W122" s="37" t="s">
        <v>418</v>
      </c>
      <c r="X122" s="42">
        <v>19100</v>
      </c>
    </row>
    <row r="123" spans="1:24" ht="285" x14ac:dyDescent="0.25">
      <c r="A123" s="8"/>
      <c r="B123" s="24">
        <v>114</v>
      </c>
      <c r="C123" s="24" t="s">
        <v>38</v>
      </c>
      <c r="D123" s="27" t="s">
        <v>205</v>
      </c>
      <c r="E123" s="33">
        <v>824001041</v>
      </c>
      <c r="F123" s="33">
        <v>10390158</v>
      </c>
      <c r="G123" s="33">
        <v>60817737</v>
      </c>
      <c r="H123" s="33">
        <v>25065</v>
      </c>
      <c r="I123" s="25" t="s">
        <v>39</v>
      </c>
      <c r="J123" s="25" t="s">
        <v>53</v>
      </c>
      <c r="K123" s="25" t="s">
        <v>832</v>
      </c>
      <c r="L123" s="34">
        <v>4600</v>
      </c>
      <c r="M123" s="27" t="s">
        <v>387</v>
      </c>
      <c r="N123" s="33" t="s">
        <v>65</v>
      </c>
      <c r="O123" s="33" t="s">
        <v>220</v>
      </c>
      <c r="P123" s="35">
        <v>42586</v>
      </c>
      <c r="Q123" s="35">
        <v>42622.409722222219</v>
      </c>
      <c r="R123" s="35">
        <v>42622.220138888886</v>
      </c>
      <c r="S123" s="33" t="s">
        <v>49</v>
      </c>
      <c r="T123" s="33">
        <v>84072284</v>
      </c>
      <c r="U123" s="33" t="s">
        <v>158</v>
      </c>
      <c r="V123" s="24" t="s">
        <v>40</v>
      </c>
      <c r="W123" s="37" t="s">
        <v>833</v>
      </c>
      <c r="X123" s="42">
        <v>4600</v>
      </c>
    </row>
    <row r="124" spans="1:24" ht="285" x14ac:dyDescent="0.25">
      <c r="A124" s="8"/>
      <c r="B124" s="24">
        <v>115</v>
      </c>
      <c r="C124" s="24" t="s">
        <v>38</v>
      </c>
      <c r="D124" s="27" t="s">
        <v>205</v>
      </c>
      <c r="E124" s="33">
        <v>824001041</v>
      </c>
      <c r="F124" s="33">
        <v>10390158</v>
      </c>
      <c r="G124" s="33">
        <v>60817736</v>
      </c>
      <c r="H124" s="33">
        <v>25065</v>
      </c>
      <c r="I124" s="25" t="s">
        <v>39</v>
      </c>
      <c r="J124" s="25" t="s">
        <v>53</v>
      </c>
      <c r="K124" s="25" t="s">
        <v>836</v>
      </c>
      <c r="L124" s="34">
        <v>2200</v>
      </c>
      <c r="M124" s="27" t="s">
        <v>387</v>
      </c>
      <c r="N124" s="33" t="s">
        <v>65</v>
      </c>
      <c r="O124" s="33" t="s">
        <v>252</v>
      </c>
      <c r="P124" s="35">
        <v>42586</v>
      </c>
      <c r="Q124" s="35">
        <v>42622.409722222219</v>
      </c>
      <c r="R124" s="35">
        <v>42622.220138888886</v>
      </c>
      <c r="S124" s="33" t="s">
        <v>49</v>
      </c>
      <c r="T124" s="33">
        <v>84072284</v>
      </c>
      <c r="U124" s="33" t="s">
        <v>158</v>
      </c>
      <c r="V124" s="24" t="s">
        <v>40</v>
      </c>
      <c r="W124" s="37" t="s">
        <v>416</v>
      </c>
      <c r="X124" s="42">
        <v>2200</v>
      </c>
    </row>
    <row r="125" spans="1:24" ht="256.5" x14ac:dyDescent="0.25">
      <c r="A125" s="8"/>
      <c r="B125" s="24">
        <v>116</v>
      </c>
      <c r="C125" s="24" t="s">
        <v>38</v>
      </c>
      <c r="D125" s="27" t="s">
        <v>205</v>
      </c>
      <c r="E125" s="33">
        <v>824001041</v>
      </c>
      <c r="F125" s="33">
        <v>10390158</v>
      </c>
      <c r="G125" s="33">
        <v>60817732</v>
      </c>
      <c r="H125" s="33">
        <v>25065</v>
      </c>
      <c r="I125" s="25" t="s">
        <v>39</v>
      </c>
      <c r="J125" s="25" t="s">
        <v>53</v>
      </c>
      <c r="K125" s="25" t="s">
        <v>841</v>
      </c>
      <c r="L125" s="34">
        <v>2800</v>
      </c>
      <c r="M125" s="27" t="s">
        <v>387</v>
      </c>
      <c r="N125" s="33" t="s">
        <v>65</v>
      </c>
      <c r="O125" s="33" t="s">
        <v>712</v>
      </c>
      <c r="P125" s="35">
        <v>42586</v>
      </c>
      <c r="Q125" s="35">
        <v>42622.409722222219</v>
      </c>
      <c r="R125" s="35">
        <v>42622.220138888886</v>
      </c>
      <c r="S125" s="33" t="s">
        <v>49</v>
      </c>
      <c r="T125" s="33">
        <v>84072284</v>
      </c>
      <c r="U125" s="33" t="s">
        <v>158</v>
      </c>
      <c r="V125" s="24" t="s">
        <v>40</v>
      </c>
      <c r="W125" s="37" t="s">
        <v>1749</v>
      </c>
      <c r="X125" s="42">
        <v>2800</v>
      </c>
    </row>
    <row r="126" spans="1:24" ht="256.5" x14ac:dyDescent="0.25">
      <c r="A126" s="8"/>
      <c r="B126" s="24">
        <v>117</v>
      </c>
      <c r="C126" s="24" t="s">
        <v>38</v>
      </c>
      <c r="D126" s="27" t="s">
        <v>205</v>
      </c>
      <c r="E126" s="33">
        <v>824001041</v>
      </c>
      <c r="F126" s="33">
        <v>10390158</v>
      </c>
      <c r="G126" s="33">
        <v>60817731</v>
      </c>
      <c r="H126" s="33">
        <v>25065</v>
      </c>
      <c r="I126" s="25" t="s">
        <v>39</v>
      </c>
      <c r="J126" s="25" t="s">
        <v>53</v>
      </c>
      <c r="K126" s="25" t="s">
        <v>840</v>
      </c>
      <c r="L126" s="34">
        <v>3500</v>
      </c>
      <c r="M126" s="27" t="s">
        <v>387</v>
      </c>
      <c r="N126" s="33" t="s">
        <v>65</v>
      </c>
      <c r="O126" s="33" t="s">
        <v>242</v>
      </c>
      <c r="P126" s="35">
        <v>42586</v>
      </c>
      <c r="Q126" s="35">
        <v>42622.409722222219</v>
      </c>
      <c r="R126" s="35">
        <v>42622.220138888886</v>
      </c>
      <c r="S126" s="33" t="s">
        <v>49</v>
      </c>
      <c r="T126" s="33">
        <v>84072284</v>
      </c>
      <c r="U126" s="33" t="s">
        <v>158</v>
      </c>
      <c r="V126" s="24" t="s">
        <v>40</v>
      </c>
      <c r="W126" s="37" t="s">
        <v>419</v>
      </c>
      <c r="X126" s="42">
        <v>3500</v>
      </c>
    </row>
    <row r="127" spans="1:24" ht="256.5" x14ac:dyDescent="0.25">
      <c r="A127" s="8"/>
      <c r="B127" s="24">
        <v>118</v>
      </c>
      <c r="C127" s="24" t="s">
        <v>38</v>
      </c>
      <c r="D127" s="27" t="s">
        <v>205</v>
      </c>
      <c r="E127" s="33">
        <v>824001041</v>
      </c>
      <c r="F127" s="33">
        <v>10390158</v>
      </c>
      <c r="G127" s="33">
        <v>60817733</v>
      </c>
      <c r="H127" s="33">
        <v>25065</v>
      </c>
      <c r="I127" s="25" t="s">
        <v>39</v>
      </c>
      <c r="J127" s="25" t="s">
        <v>53</v>
      </c>
      <c r="K127" s="25" t="s">
        <v>834</v>
      </c>
      <c r="L127" s="34">
        <v>800</v>
      </c>
      <c r="M127" s="27" t="s">
        <v>387</v>
      </c>
      <c r="N127" s="33" t="s">
        <v>65</v>
      </c>
      <c r="O127" s="33" t="s">
        <v>240</v>
      </c>
      <c r="P127" s="35">
        <v>42586</v>
      </c>
      <c r="Q127" s="35">
        <v>42622.409722222219</v>
      </c>
      <c r="R127" s="35">
        <v>42622.220138888886</v>
      </c>
      <c r="S127" s="33" t="s">
        <v>49</v>
      </c>
      <c r="T127" s="33">
        <v>84072284</v>
      </c>
      <c r="U127" s="33" t="s">
        <v>158</v>
      </c>
      <c r="V127" s="24" t="s">
        <v>40</v>
      </c>
      <c r="W127" s="37" t="s">
        <v>414</v>
      </c>
      <c r="X127" s="42">
        <v>800</v>
      </c>
    </row>
    <row r="128" spans="1:24" ht="313.5" x14ac:dyDescent="0.25">
      <c r="A128" s="8"/>
      <c r="B128" s="24">
        <v>119</v>
      </c>
      <c r="C128" s="24" t="s">
        <v>38</v>
      </c>
      <c r="D128" s="27" t="s">
        <v>205</v>
      </c>
      <c r="E128" s="33">
        <v>824001041</v>
      </c>
      <c r="F128" s="33">
        <v>10390159</v>
      </c>
      <c r="G128" s="33">
        <v>60817751</v>
      </c>
      <c r="H128" s="33">
        <v>25065</v>
      </c>
      <c r="I128" s="25" t="s">
        <v>39</v>
      </c>
      <c r="J128" s="25" t="s">
        <v>53</v>
      </c>
      <c r="K128" s="25" t="s">
        <v>848</v>
      </c>
      <c r="L128" s="34">
        <v>7200</v>
      </c>
      <c r="M128" s="27" t="s">
        <v>387</v>
      </c>
      <c r="N128" s="33" t="s">
        <v>66</v>
      </c>
      <c r="O128" s="33" t="s">
        <v>238</v>
      </c>
      <c r="P128" s="35">
        <v>42613</v>
      </c>
      <c r="Q128" s="35">
        <v>42622.070138888892</v>
      </c>
      <c r="R128" s="35">
        <v>42622.260416666664</v>
      </c>
      <c r="S128" s="33" t="s">
        <v>49</v>
      </c>
      <c r="T128" s="33">
        <v>49765680</v>
      </c>
      <c r="U128" s="33" t="s">
        <v>159</v>
      </c>
      <c r="V128" s="24" t="s">
        <v>40</v>
      </c>
      <c r="W128" s="37" t="s">
        <v>2150</v>
      </c>
      <c r="X128" s="42">
        <v>7200</v>
      </c>
    </row>
    <row r="129" spans="1:24" ht="256.5" x14ac:dyDescent="0.25">
      <c r="A129" s="8"/>
      <c r="B129" s="24">
        <v>120</v>
      </c>
      <c r="C129" s="24" t="s">
        <v>38</v>
      </c>
      <c r="D129" s="27" t="s">
        <v>205</v>
      </c>
      <c r="E129" s="33">
        <v>824001041</v>
      </c>
      <c r="F129" s="33">
        <v>10390159</v>
      </c>
      <c r="G129" s="33">
        <v>60817752</v>
      </c>
      <c r="H129" s="33">
        <v>25065</v>
      </c>
      <c r="I129" s="25" t="s">
        <v>39</v>
      </c>
      <c r="J129" s="25" t="s">
        <v>53</v>
      </c>
      <c r="K129" s="25" t="s">
        <v>842</v>
      </c>
      <c r="L129" s="34">
        <v>45300</v>
      </c>
      <c r="M129" s="27" t="s">
        <v>387</v>
      </c>
      <c r="N129" s="33" t="s">
        <v>66</v>
      </c>
      <c r="O129" s="33" t="s">
        <v>241</v>
      </c>
      <c r="P129" s="35">
        <v>42613</v>
      </c>
      <c r="Q129" s="35">
        <v>42622.070138888892</v>
      </c>
      <c r="R129" s="35">
        <v>42622.260416666664</v>
      </c>
      <c r="S129" s="33" t="s">
        <v>49</v>
      </c>
      <c r="T129" s="33">
        <v>49765680</v>
      </c>
      <c r="U129" s="33" t="s">
        <v>159</v>
      </c>
      <c r="V129" s="24" t="s">
        <v>40</v>
      </c>
      <c r="W129" s="37" t="s">
        <v>2151</v>
      </c>
      <c r="X129" s="42">
        <v>45300</v>
      </c>
    </row>
    <row r="130" spans="1:24" ht="285" x14ac:dyDescent="0.25">
      <c r="A130" s="8"/>
      <c r="B130" s="24">
        <v>121</v>
      </c>
      <c r="C130" s="24" t="s">
        <v>38</v>
      </c>
      <c r="D130" s="27" t="s">
        <v>205</v>
      </c>
      <c r="E130" s="33">
        <v>824001041</v>
      </c>
      <c r="F130" s="33">
        <v>10390159</v>
      </c>
      <c r="G130" s="33">
        <v>60817748</v>
      </c>
      <c r="H130" s="33">
        <v>25065</v>
      </c>
      <c r="I130" s="25" t="s">
        <v>39</v>
      </c>
      <c r="J130" s="25" t="s">
        <v>53</v>
      </c>
      <c r="K130" s="25" t="s">
        <v>844</v>
      </c>
      <c r="L130" s="34">
        <v>4600</v>
      </c>
      <c r="M130" s="27" t="s">
        <v>387</v>
      </c>
      <c r="N130" s="33" t="s">
        <v>66</v>
      </c>
      <c r="O130" s="33" t="s">
        <v>220</v>
      </c>
      <c r="P130" s="35">
        <v>42613</v>
      </c>
      <c r="Q130" s="35">
        <v>42622.070138888892</v>
      </c>
      <c r="R130" s="35">
        <v>42622.260416666664</v>
      </c>
      <c r="S130" s="33" t="s">
        <v>49</v>
      </c>
      <c r="T130" s="33">
        <v>49765680</v>
      </c>
      <c r="U130" s="33" t="s">
        <v>159</v>
      </c>
      <c r="V130" s="24" t="s">
        <v>40</v>
      </c>
      <c r="W130" s="37" t="s">
        <v>2152</v>
      </c>
      <c r="X130" s="42">
        <v>4600</v>
      </c>
    </row>
    <row r="131" spans="1:24" ht="285" x14ac:dyDescent="0.25">
      <c r="A131" s="8"/>
      <c r="B131" s="24">
        <v>122</v>
      </c>
      <c r="C131" s="24" t="s">
        <v>38</v>
      </c>
      <c r="D131" s="27" t="s">
        <v>205</v>
      </c>
      <c r="E131" s="33">
        <v>824001041</v>
      </c>
      <c r="F131" s="33">
        <v>10390159</v>
      </c>
      <c r="G131" s="33">
        <v>60817745</v>
      </c>
      <c r="H131" s="33">
        <v>25065</v>
      </c>
      <c r="I131" s="25" t="s">
        <v>39</v>
      </c>
      <c r="J131" s="25" t="s">
        <v>53</v>
      </c>
      <c r="K131" s="25" t="s">
        <v>847</v>
      </c>
      <c r="L131" s="34">
        <v>2200</v>
      </c>
      <c r="M131" s="27" t="s">
        <v>387</v>
      </c>
      <c r="N131" s="33" t="s">
        <v>66</v>
      </c>
      <c r="O131" s="33" t="s">
        <v>252</v>
      </c>
      <c r="P131" s="35">
        <v>42613</v>
      </c>
      <c r="Q131" s="35">
        <v>42622.070138888892</v>
      </c>
      <c r="R131" s="35">
        <v>42622.260416666664</v>
      </c>
      <c r="S131" s="33" t="s">
        <v>49</v>
      </c>
      <c r="T131" s="33">
        <v>49765680</v>
      </c>
      <c r="U131" s="33" t="s">
        <v>159</v>
      </c>
      <c r="V131" s="24" t="s">
        <v>40</v>
      </c>
      <c r="W131" s="37" t="s">
        <v>2153</v>
      </c>
      <c r="X131" s="42">
        <v>2200</v>
      </c>
    </row>
    <row r="132" spans="1:24" ht="285" x14ac:dyDescent="0.25">
      <c r="A132" s="8"/>
      <c r="B132" s="24">
        <v>123</v>
      </c>
      <c r="C132" s="24" t="s">
        <v>38</v>
      </c>
      <c r="D132" s="27" t="s">
        <v>205</v>
      </c>
      <c r="E132" s="33">
        <v>824001041</v>
      </c>
      <c r="F132" s="33">
        <v>10390159</v>
      </c>
      <c r="G132" s="33">
        <v>60817747</v>
      </c>
      <c r="H132" s="33">
        <v>25065</v>
      </c>
      <c r="I132" s="25" t="s">
        <v>39</v>
      </c>
      <c r="J132" s="25" t="s">
        <v>53</v>
      </c>
      <c r="K132" s="25" t="s">
        <v>845</v>
      </c>
      <c r="L132" s="34">
        <v>2000</v>
      </c>
      <c r="M132" s="27" t="s">
        <v>387</v>
      </c>
      <c r="N132" s="33" t="s">
        <v>66</v>
      </c>
      <c r="O132" s="33" t="s">
        <v>239</v>
      </c>
      <c r="P132" s="35">
        <v>42613</v>
      </c>
      <c r="Q132" s="35">
        <v>42622.070138888892</v>
      </c>
      <c r="R132" s="35">
        <v>42622.260416666664</v>
      </c>
      <c r="S132" s="33" t="s">
        <v>49</v>
      </c>
      <c r="T132" s="33">
        <v>49765680</v>
      </c>
      <c r="U132" s="33" t="s">
        <v>159</v>
      </c>
      <c r="V132" s="24" t="s">
        <v>40</v>
      </c>
      <c r="W132" s="37" t="s">
        <v>2154</v>
      </c>
      <c r="X132" s="42">
        <v>2000</v>
      </c>
    </row>
    <row r="133" spans="1:24" ht="256.5" x14ac:dyDescent="0.25">
      <c r="A133" s="8"/>
      <c r="B133" s="24">
        <v>124</v>
      </c>
      <c r="C133" s="24" t="s">
        <v>38</v>
      </c>
      <c r="D133" s="27" t="s">
        <v>205</v>
      </c>
      <c r="E133" s="33">
        <v>824001041</v>
      </c>
      <c r="F133" s="33">
        <v>10390159</v>
      </c>
      <c r="G133" s="33">
        <v>60817742</v>
      </c>
      <c r="H133" s="33">
        <v>25065</v>
      </c>
      <c r="I133" s="25" t="s">
        <v>39</v>
      </c>
      <c r="J133" s="25" t="s">
        <v>53</v>
      </c>
      <c r="K133" s="25" t="s">
        <v>850</v>
      </c>
      <c r="L133" s="34">
        <v>2800</v>
      </c>
      <c r="M133" s="27" t="s">
        <v>387</v>
      </c>
      <c r="N133" s="33" t="s">
        <v>66</v>
      </c>
      <c r="O133" s="33" t="s">
        <v>712</v>
      </c>
      <c r="P133" s="35">
        <v>42613</v>
      </c>
      <c r="Q133" s="35">
        <v>42622.070138888892</v>
      </c>
      <c r="R133" s="35">
        <v>42622.260416666664</v>
      </c>
      <c r="S133" s="33" t="s">
        <v>49</v>
      </c>
      <c r="T133" s="33">
        <v>49765680</v>
      </c>
      <c r="U133" s="33" t="s">
        <v>159</v>
      </c>
      <c r="V133" s="24" t="s">
        <v>40</v>
      </c>
      <c r="W133" s="37" t="s">
        <v>2155</v>
      </c>
      <c r="X133" s="42">
        <v>2800</v>
      </c>
    </row>
    <row r="134" spans="1:24" ht="256.5" x14ac:dyDescent="0.25">
      <c r="A134" s="8"/>
      <c r="B134" s="24">
        <v>125</v>
      </c>
      <c r="C134" s="24" t="s">
        <v>38</v>
      </c>
      <c r="D134" s="27" t="s">
        <v>205</v>
      </c>
      <c r="E134" s="33">
        <v>824001041</v>
      </c>
      <c r="F134" s="33">
        <v>10390159</v>
      </c>
      <c r="G134" s="33">
        <v>60817743</v>
      </c>
      <c r="H134" s="33">
        <v>25065</v>
      </c>
      <c r="I134" s="25" t="s">
        <v>39</v>
      </c>
      <c r="J134" s="25" t="s">
        <v>53</v>
      </c>
      <c r="K134" s="25" t="s">
        <v>846</v>
      </c>
      <c r="L134" s="34">
        <v>3500</v>
      </c>
      <c r="M134" s="27" t="s">
        <v>387</v>
      </c>
      <c r="N134" s="33" t="s">
        <v>66</v>
      </c>
      <c r="O134" s="33" t="s">
        <v>242</v>
      </c>
      <c r="P134" s="35">
        <v>42613</v>
      </c>
      <c r="Q134" s="35">
        <v>42622.070138888892</v>
      </c>
      <c r="R134" s="35">
        <v>42622.260416666664</v>
      </c>
      <c r="S134" s="33" t="s">
        <v>49</v>
      </c>
      <c r="T134" s="33">
        <v>49765680</v>
      </c>
      <c r="U134" s="33" t="s">
        <v>159</v>
      </c>
      <c r="V134" s="24" t="s">
        <v>40</v>
      </c>
      <c r="W134" s="37" t="s">
        <v>2156</v>
      </c>
      <c r="X134" s="42">
        <v>3500</v>
      </c>
    </row>
    <row r="135" spans="1:24" ht="256.5" x14ac:dyDescent="0.25">
      <c r="A135" s="8"/>
      <c r="B135" s="24">
        <v>126</v>
      </c>
      <c r="C135" s="24" t="s">
        <v>38</v>
      </c>
      <c r="D135" s="27" t="s">
        <v>205</v>
      </c>
      <c r="E135" s="33">
        <v>824001041</v>
      </c>
      <c r="F135" s="33">
        <v>10390159</v>
      </c>
      <c r="G135" s="33">
        <v>60817744</v>
      </c>
      <c r="H135" s="33">
        <v>25065</v>
      </c>
      <c r="I135" s="25" t="s">
        <v>39</v>
      </c>
      <c r="J135" s="25" t="s">
        <v>53</v>
      </c>
      <c r="K135" s="25" t="s">
        <v>849</v>
      </c>
      <c r="L135" s="34">
        <v>1600</v>
      </c>
      <c r="M135" s="27" t="s">
        <v>387</v>
      </c>
      <c r="N135" s="33" t="s">
        <v>66</v>
      </c>
      <c r="O135" s="33" t="s">
        <v>240</v>
      </c>
      <c r="P135" s="35">
        <v>42613</v>
      </c>
      <c r="Q135" s="35">
        <v>42622.070138888892</v>
      </c>
      <c r="R135" s="35">
        <v>42622.260416666664</v>
      </c>
      <c r="S135" s="33" t="s">
        <v>49</v>
      </c>
      <c r="T135" s="33">
        <v>49765680</v>
      </c>
      <c r="U135" s="33" t="s">
        <v>159</v>
      </c>
      <c r="V135" s="24" t="s">
        <v>40</v>
      </c>
      <c r="W135" s="37" t="s">
        <v>2157</v>
      </c>
      <c r="X135" s="42">
        <v>1600</v>
      </c>
    </row>
    <row r="136" spans="1:24" ht="256.5" x14ac:dyDescent="0.25">
      <c r="A136" s="8"/>
      <c r="B136" s="24">
        <v>127</v>
      </c>
      <c r="C136" s="24" t="s">
        <v>38</v>
      </c>
      <c r="D136" s="27" t="s">
        <v>205</v>
      </c>
      <c r="E136" s="33">
        <v>824001041</v>
      </c>
      <c r="F136" s="33">
        <v>10390159</v>
      </c>
      <c r="G136" s="33">
        <v>60817750</v>
      </c>
      <c r="H136" s="33">
        <v>25065</v>
      </c>
      <c r="I136" s="25" t="s">
        <v>39</v>
      </c>
      <c r="J136" s="25" t="s">
        <v>53</v>
      </c>
      <c r="K136" s="25" t="s">
        <v>843</v>
      </c>
      <c r="L136" s="34">
        <v>55100</v>
      </c>
      <c r="M136" s="27" t="s">
        <v>387</v>
      </c>
      <c r="N136" s="33" t="s">
        <v>66</v>
      </c>
      <c r="O136" s="33" t="s">
        <v>264</v>
      </c>
      <c r="P136" s="35">
        <v>42613</v>
      </c>
      <c r="Q136" s="35">
        <v>42622.070138888892</v>
      </c>
      <c r="R136" s="35">
        <v>42622.260416666664</v>
      </c>
      <c r="S136" s="33" t="s">
        <v>49</v>
      </c>
      <c r="T136" s="33">
        <v>49765680</v>
      </c>
      <c r="U136" s="33" t="s">
        <v>159</v>
      </c>
      <c r="V136" s="24" t="s">
        <v>40</v>
      </c>
      <c r="W136" s="37" t="s">
        <v>2158</v>
      </c>
      <c r="X136" s="42">
        <v>55100</v>
      </c>
    </row>
    <row r="137" spans="1:24" ht="270.75" x14ac:dyDescent="0.25">
      <c r="A137" s="8"/>
      <c r="B137" s="24">
        <v>128</v>
      </c>
      <c r="C137" s="24" t="s">
        <v>38</v>
      </c>
      <c r="D137" s="27" t="s">
        <v>205</v>
      </c>
      <c r="E137" s="33">
        <v>824001041</v>
      </c>
      <c r="F137" s="33">
        <v>10390161</v>
      </c>
      <c r="G137" s="33">
        <v>60817775</v>
      </c>
      <c r="H137" s="33">
        <v>25065</v>
      </c>
      <c r="I137" s="25" t="s">
        <v>39</v>
      </c>
      <c r="J137" s="25" t="s">
        <v>53</v>
      </c>
      <c r="K137" s="25" t="s">
        <v>851</v>
      </c>
      <c r="L137" s="34">
        <v>42700</v>
      </c>
      <c r="M137" s="27" t="s">
        <v>387</v>
      </c>
      <c r="N137" s="33" t="s">
        <v>67</v>
      </c>
      <c r="O137" s="33" t="s">
        <v>831</v>
      </c>
      <c r="P137" s="35">
        <v>42623</v>
      </c>
      <c r="Q137" s="35">
        <v>42623.406944444447</v>
      </c>
      <c r="R137" s="35">
        <v>42623.072222222225</v>
      </c>
      <c r="S137" s="33" t="s">
        <v>49</v>
      </c>
      <c r="T137" s="33">
        <v>77186166</v>
      </c>
      <c r="U137" s="33" t="s">
        <v>852</v>
      </c>
      <c r="V137" s="24" t="s">
        <v>40</v>
      </c>
      <c r="W137" s="37" t="s">
        <v>2159</v>
      </c>
      <c r="X137" s="42">
        <v>42700</v>
      </c>
    </row>
    <row r="138" spans="1:24" ht="285" x14ac:dyDescent="0.25">
      <c r="A138" s="8"/>
      <c r="B138" s="24">
        <v>129</v>
      </c>
      <c r="C138" s="24" t="s">
        <v>38</v>
      </c>
      <c r="D138" s="27" t="s">
        <v>205</v>
      </c>
      <c r="E138" s="33">
        <v>824001041</v>
      </c>
      <c r="F138" s="33">
        <v>10390161</v>
      </c>
      <c r="G138" s="33">
        <v>60817773</v>
      </c>
      <c r="H138" s="33">
        <v>25065</v>
      </c>
      <c r="I138" s="25" t="s">
        <v>39</v>
      </c>
      <c r="J138" s="25" t="s">
        <v>53</v>
      </c>
      <c r="K138" s="25" t="s">
        <v>851</v>
      </c>
      <c r="L138" s="34">
        <v>4600</v>
      </c>
      <c r="M138" s="27" t="s">
        <v>387</v>
      </c>
      <c r="N138" s="33" t="s">
        <v>67</v>
      </c>
      <c r="O138" s="33" t="s">
        <v>220</v>
      </c>
      <c r="P138" s="35">
        <v>42623</v>
      </c>
      <c r="Q138" s="35">
        <v>42623.406944444447</v>
      </c>
      <c r="R138" s="35">
        <v>42623.072222222225</v>
      </c>
      <c r="S138" s="33" t="s">
        <v>49</v>
      </c>
      <c r="T138" s="33">
        <v>77186166</v>
      </c>
      <c r="U138" s="33" t="s">
        <v>852</v>
      </c>
      <c r="V138" s="24" t="s">
        <v>40</v>
      </c>
      <c r="W138" s="37" t="s">
        <v>2160</v>
      </c>
      <c r="X138" s="42">
        <v>4600</v>
      </c>
    </row>
    <row r="139" spans="1:24" ht="285" x14ac:dyDescent="0.25">
      <c r="A139" s="8"/>
      <c r="B139" s="24">
        <v>130</v>
      </c>
      <c r="C139" s="24" t="s">
        <v>38</v>
      </c>
      <c r="D139" s="27" t="s">
        <v>205</v>
      </c>
      <c r="E139" s="33">
        <v>824001041</v>
      </c>
      <c r="F139" s="33">
        <v>10390161</v>
      </c>
      <c r="G139" s="33">
        <v>60817772</v>
      </c>
      <c r="H139" s="33">
        <v>25065</v>
      </c>
      <c r="I139" s="25" t="s">
        <v>39</v>
      </c>
      <c r="J139" s="25" t="s">
        <v>53</v>
      </c>
      <c r="K139" s="25" t="s">
        <v>851</v>
      </c>
      <c r="L139" s="34">
        <v>2200</v>
      </c>
      <c r="M139" s="27" t="s">
        <v>387</v>
      </c>
      <c r="N139" s="33" t="s">
        <v>67</v>
      </c>
      <c r="O139" s="33" t="s">
        <v>252</v>
      </c>
      <c r="P139" s="35">
        <v>42623</v>
      </c>
      <c r="Q139" s="35">
        <v>42623.406944444447</v>
      </c>
      <c r="R139" s="35">
        <v>42623.072222222225</v>
      </c>
      <c r="S139" s="33" t="s">
        <v>49</v>
      </c>
      <c r="T139" s="33">
        <v>77186166</v>
      </c>
      <c r="U139" s="33" t="s">
        <v>852</v>
      </c>
      <c r="V139" s="24" t="s">
        <v>40</v>
      </c>
      <c r="W139" s="37" t="s">
        <v>2161</v>
      </c>
      <c r="X139" s="42">
        <v>2200</v>
      </c>
    </row>
    <row r="140" spans="1:24" ht="256.5" x14ac:dyDescent="0.25">
      <c r="A140" s="8"/>
      <c r="B140" s="24">
        <v>131</v>
      </c>
      <c r="C140" s="24" t="s">
        <v>38</v>
      </c>
      <c r="D140" s="27" t="s">
        <v>205</v>
      </c>
      <c r="E140" s="33">
        <v>824001041</v>
      </c>
      <c r="F140" s="33">
        <v>10390161</v>
      </c>
      <c r="G140" s="33">
        <v>60817769</v>
      </c>
      <c r="H140" s="33">
        <v>25065</v>
      </c>
      <c r="I140" s="25" t="s">
        <v>39</v>
      </c>
      <c r="J140" s="25" t="s">
        <v>53</v>
      </c>
      <c r="K140" s="25" t="s">
        <v>851</v>
      </c>
      <c r="L140" s="34">
        <v>5300</v>
      </c>
      <c r="M140" s="27" t="s">
        <v>387</v>
      </c>
      <c r="N140" s="33" t="s">
        <v>67</v>
      </c>
      <c r="O140" s="33" t="s">
        <v>235</v>
      </c>
      <c r="P140" s="35">
        <v>42623</v>
      </c>
      <c r="Q140" s="35">
        <v>42623.406944444447</v>
      </c>
      <c r="R140" s="35">
        <v>42623.072222222225</v>
      </c>
      <c r="S140" s="33" t="s">
        <v>49</v>
      </c>
      <c r="T140" s="33">
        <v>77186166</v>
      </c>
      <c r="U140" s="33" t="s">
        <v>852</v>
      </c>
      <c r="V140" s="24" t="s">
        <v>40</v>
      </c>
      <c r="W140" s="37" t="s">
        <v>2162</v>
      </c>
      <c r="X140" s="42">
        <v>5300</v>
      </c>
    </row>
    <row r="141" spans="1:24" ht="313.5" x14ac:dyDescent="0.25">
      <c r="A141" s="8"/>
      <c r="B141" s="24">
        <v>132</v>
      </c>
      <c r="C141" s="24" t="s">
        <v>38</v>
      </c>
      <c r="D141" s="27" t="s">
        <v>205</v>
      </c>
      <c r="E141" s="33">
        <v>824001041</v>
      </c>
      <c r="F141" s="33">
        <v>10390161</v>
      </c>
      <c r="G141" s="33">
        <v>60817777</v>
      </c>
      <c r="H141" s="33">
        <v>25065</v>
      </c>
      <c r="I141" s="25" t="s">
        <v>39</v>
      </c>
      <c r="J141" s="25" t="s">
        <v>53</v>
      </c>
      <c r="K141" s="25" t="s">
        <v>851</v>
      </c>
      <c r="L141" s="34">
        <v>3600</v>
      </c>
      <c r="M141" s="27" t="s">
        <v>387</v>
      </c>
      <c r="N141" s="33" t="s">
        <v>67</v>
      </c>
      <c r="O141" s="33" t="s">
        <v>238</v>
      </c>
      <c r="P141" s="35">
        <v>42623</v>
      </c>
      <c r="Q141" s="35">
        <v>42623.406944444447</v>
      </c>
      <c r="R141" s="35">
        <v>42623.072222222225</v>
      </c>
      <c r="S141" s="33" t="s">
        <v>49</v>
      </c>
      <c r="T141" s="33">
        <v>77186166</v>
      </c>
      <c r="U141" s="33" t="s">
        <v>852</v>
      </c>
      <c r="V141" s="24" t="s">
        <v>40</v>
      </c>
      <c r="W141" s="37" t="s">
        <v>2163</v>
      </c>
      <c r="X141" s="42">
        <v>3600</v>
      </c>
    </row>
    <row r="142" spans="1:24" ht="256.5" x14ac:dyDescent="0.25">
      <c r="A142" s="8"/>
      <c r="B142" s="24">
        <v>133</v>
      </c>
      <c r="C142" s="24" t="s">
        <v>38</v>
      </c>
      <c r="D142" s="27" t="s">
        <v>205</v>
      </c>
      <c r="E142" s="33">
        <v>824001041</v>
      </c>
      <c r="F142" s="33">
        <v>10390161</v>
      </c>
      <c r="G142" s="33">
        <v>60817767</v>
      </c>
      <c r="H142" s="33">
        <v>25065</v>
      </c>
      <c r="I142" s="25" t="s">
        <v>39</v>
      </c>
      <c r="J142" s="25" t="s">
        <v>53</v>
      </c>
      <c r="K142" s="25" t="s">
        <v>851</v>
      </c>
      <c r="L142" s="34">
        <v>3500</v>
      </c>
      <c r="M142" s="27" t="s">
        <v>387</v>
      </c>
      <c r="N142" s="33" t="s">
        <v>67</v>
      </c>
      <c r="O142" s="33" t="s">
        <v>242</v>
      </c>
      <c r="P142" s="35">
        <v>42623</v>
      </c>
      <c r="Q142" s="35">
        <v>42623.406944444447</v>
      </c>
      <c r="R142" s="35">
        <v>42623.072222222225</v>
      </c>
      <c r="S142" s="33" t="s">
        <v>49</v>
      </c>
      <c r="T142" s="33">
        <v>77186166</v>
      </c>
      <c r="U142" s="33" t="s">
        <v>852</v>
      </c>
      <c r="V142" s="24" t="s">
        <v>40</v>
      </c>
      <c r="W142" s="37" t="s">
        <v>2164</v>
      </c>
      <c r="X142" s="42">
        <v>3500</v>
      </c>
    </row>
    <row r="143" spans="1:24" ht="313.5" x14ac:dyDescent="0.25">
      <c r="A143" s="8"/>
      <c r="B143" s="24">
        <v>134</v>
      </c>
      <c r="C143" s="24" t="s">
        <v>38</v>
      </c>
      <c r="D143" s="27" t="s">
        <v>205</v>
      </c>
      <c r="E143" s="33">
        <v>824001041</v>
      </c>
      <c r="F143" s="33">
        <v>10390161</v>
      </c>
      <c r="G143" s="33">
        <v>60817771</v>
      </c>
      <c r="H143" s="33">
        <v>25065</v>
      </c>
      <c r="I143" s="25" t="s">
        <v>39</v>
      </c>
      <c r="J143" s="25" t="s">
        <v>53</v>
      </c>
      <c r="K143" s="25" t="s">
        <v>851</v>
      </c>
      <c r="L143" s="34">
        <v>8100</v>
      </c>
      <c r="M143" s="27" t="s">
        <v>387</v>
      </c>
      <c r="N143" s="33" t="s">
        <v>67</v>
      </c>
      <c r="O143" s="33" t="s">
        <v>228</v>
      </c>
      <c r="P143" s="35">
        <v>42623</v>
      </c>
      <c r="Q143" s="35">
        <v>42623.406944444447</v>
      </c>
      <c r="R143" s="35">
        <v>42623.072222222225</v>
      </c>
      <c r="S143" s="33" t="s">
        <v>49</v>
      </c>
      <c r="T143" s="33">
        <v>77186166</v>
      </c>
      <c r="U143" s="33" t="s">
        <v>852</v>
      </c>
      <c r="V143" s="24" t="s">
        <v>40</v>
      </c>
      <c r="W143" s="37" t="s">
        <v>2165</v>
      </c>
      <c r="X143" s="42">
        <v>8100</v>
      </c>
    </row>
    <row r="144" spans="1:24" ht="256.5" x14ac:dyDescent="0.25">
      <c r="A144" s="8"/>
      <c r="B144" s="24">
        <v>135</v>
      </c>
      <c r="C144" s="24" t="s">
        <v>38</v>
      </c>
      <c r="D144" s="27" t="s">
        <v>205</v>
      </c>
      <c r="E144" s="33">
        <v>824001041</v>
      </c>
      <c r="F144" s="33">
        <v>10390161</v>
      </c>
      <c r="G144" s="33">
        <v>60817776</v>
      </c>
      <c r="H144" s="33">
        <v>25065</v>
      </c>
      <c r="I144" s="25" t="s">
        <v>39</v>
      </c>
      <c r="J144" s="25" t="s">
        <v>53</v>
      </c>
      <c r="K144" s="25" t="s">
        <v>851</v>
      </c>
      <c r="L144" s="34">
        <v>77600</v>
      </c>
      <c r="M144" s="27" t="s">
        <v>387</v>
      </c>
      <c r="N144" s="33" t="s">
        <v>67</v>
      </c>
      <c r="O144" s="33" t="s">
        <v>269</v>
      </c>
      <c r="P144" s="35">
        <v>42623</v>
      </c>
      <c r="Q144" s="35">
        <v>42623.406944444447</v>
      </c>
      <c r="R144" s="35">
        <v>42623.072222222225</v>
      </c>
      <c r="S144" s="33" t="s">
        <v>49</v>
      </c>
      <c r="T144" s="33">
        <v>77186166</v>
      </c>
      <c r="U144" s="33" t="s">
        <v>852</v>
      </c>
      <c r="V144" s="24" t="s">
        <v>40</v>
      </c>
      <c r="W144" s="37" t="s">
        <v>2166</v>
      </c>
      <c r="X144" s="42">
        <v>77600</v>
      </c>
    </row>
    <row r="145" spans="1:24" ht="256.5" x14ac:dyDescent="0.25">
      <c r="A145" s="8"/>
      <c r="B145" s="24">
        <v>136</v>
      </c>
      <c r="C145" s="24" t="s">
        <v>38</v>
      </c>
      <c r="D145" s="27" t="s">
        <v>205</v>
      </c>
      <c r="E145" s="33">
        <v>824001041</v>
      </c>
      <c r="F145" s="33">
        <v>10390161</v>
      </c>
      <c r="G145" s="33">
        <v>60817778</v>
      </c>
      <c r="H145" s="33">
        <v>25065</v>
      </c>
      <c r="I145" s="25" t="s">
        <v>39</v>
      </c>
      <c r="J145" s="25" t="s">
        <v>53</v>
      </c>
      <c r="K145" s="25" t="s">
        <v>851</v>
      </c>
      <c r="L145" s="34">
        <v>45300</v>
      </c>
      <c r="M145" s="27" t="s">
        <v>387</v>
      </c>
      <c r="N145" s="33" t="s">
        <v>67</v>
      </c>
      <c r="O145" s="33" t="s">
        <v>241</v>
      </c>
      <c r="P145" s="35">
        <v>42623</v>
      </c>
      <c r="Q145" s="35">
        <v>42623.406944444447</v>
      </c>
      <c r="R145" s="35">
        <v>42623.072222222225</v>
      </c>
      <c r="S145" s="33" t="s">
        <v>49</v>
      </c>
      <c r="T145" s="33">
        <v>77186166</v>
      </c>
      <c r="U145" s="33" t="s">
        <v>852</v>
      </c>
      <c r="V145" s="24" t="s">
        <v>40</v>
      </c>
      <c r="W145" s="37" t="s">
        <v>2167</v>
      </c>
      <c r="X145" s="42">
        <v>45300</v>
      </c>
    </row>
    <row r="146" spans="1:24" ht="256.5" x14ac:dyDescent="0.25">
      <c r="A146" s="8"/>
      <c r="B146" s="24">
        <v>137</v>
      </c>
      <c r="C146" s="24" t="s">
        <v>38</v>
      </c>
      <c r="D146" s="27" t="s">
        <v>205</v>
      </c>
      <c r="E146" s="33">
        <v>824001041</v>
      </c>
      <c r="F146" s="33">
        <v>10390161</v>
      </c>
      <c r="G146" s="33">
        <v>60817770</v>
      </c>
      <c r="H146" s="33">
        <v>25065</v>
      </c>
      <c r="I146" s="25" t="s">
        <v>39</v>
      </c>
      <c r="J146" s="25" t="s">
        <v>53</v>
      </c>
      <c r="K146" s="25" t="s">
        <v>851</v>
      </c>
      <c r="L146" s="34">
        <v>800</v>
      </c>
      <c r="M146" s="27" t="s">
        <v>387</v>
      </c>
      <c r="N146" s="33" t="s">
        <v>67</v>
      </c>
      <c r="O146" s="33" t="s">
        <v>240</v>
      </c>
      <c r="P146" s="35">
        <v>42623</v>
      </c>
      <c r="Q146" s="35">
        <v>42623.406944444447</v>
      </c>
      <c r="R146" s="35">
        <v>42623.072222222225</v>
      </c>
      <c r="S146" s="33" t="s">
        <v>49</v>
      </c>
      <c r="T146" s="33">
        <v>77186166</v>
      </c>
      <c r="U146" s="33" t="s">
        <v>852</v>
      </c>
      <c r="V146" s="24" t="s">
        <v>40</v>
      </c>
      <c r="W146" s="37" t="s">
        <v>2168</v>
      </c>
      <c r="X146" s="42">
        <v>800</v>
      </c>
    </row>
    <row r="147" spans="1:24" ht="256.5" x14ac:dyDescent="0.25">
      <c r="A147" s="8"/>
      <c r="B147" s="24">
        <v>138</v>
      </c>
      <c r="C147" s="24" t="s">
        <v>38</v>
      </c>
      <c r="D147" s="27" t="s">
        <v>205</v>
      </c>
      <c r="E147" s="33">
        <v>824001041</v>
      </c>
      <c r="F147" s="33">
        <v>10390161</v>
      </c>
      <c r="G147" s="33">
        <v>60817768</v>
      </c>
      <c r="H147" s="33">
        <v>25065</v>
      </c>
      <c r="I147" s="25" t="s">
        <v>39</v>
      </c>
      <c r="J147" s="25" t="s">
        <v>53</v>
      </c>
      <c r="K147" s="25" t="s">
        <v>851</v>
      </c>
      <c r="L147" s="34">
        <v>2800</v>
      </c>
      <c r="M147" s="27" t="s">
        <v>387</v>
      </c>
      <c r="N147" s="33" t="s">
        <v>67</v>
      </c>
      <c r="O147" s="33" t="s">
        <v>712</v>
      </c>
      <c r="P147" s="35">
        <v>42623</v>
      </c>
      <c r="Q147" s="35">
        <v>42623.406944444447</v>
      </c>
      <c r="R147" s="35">
        <v>42623.072222222225</v>
      </c>
      <c r="S147" s="33" t="s">
        <v>49</v>
      </c>
      <c r="T147" s="33">
        <v>77186166</v>
      </c>
      <c r="U147" s="33" t="s">
        <v>852</v>
      </c>
      <c r="V147" s="24" t="s">
        <v>40</v>
      </c>
      <c r="W147" s="37" t="s">
        <v>2169</v>
      </c>
      <c r="X147" s="42">
        <v>2800</v>
      </c>
    </row>
    <row r="148" spans="1:24" ht="256.5" x14ac:dyDescent="0.25">
      <c r="A148" s="8"/>
      <c r="B148" s="24">
        <v>139</v>
      </c>
      <c r="C148" s="24" t="s">
        <v>38</v>
      </c>
      <c r="D148" s="27" t="s">
        <v>205</v>
      </c>
      <c r="E148" s="33">
        <v>824001041</v>
      </c>
      <c r="F148" s="33">
        <v>10390172</v>
      </c>
      <c r="G148" s="33">
        <v>60817890</v>
      </c>
      <c r="H148" s="33">
        <v>25065</v>
      </c>
      <c r="I148" s="25" t="s">
        <v>39</v>
      </c>
      <c r="J148" s="25" t="s">
        <v>53</v>
      </c>
      <c r="K148" s="25" t="s">
        <v>853</v>
      </c>
      <c r="L148" s="34">
        <v>39800</v>
      </c>
      <c r="M148" s="27" t="s">
        <v>387</v>
      </c>
      <c r="N148" s="33" t="s">
        <v>68</v>
      </c>
      <c r="O148" s="33" t="s">
        <v>247</v>
      </c>
      <c r="P148" s="35">
        <v>42564</v>
      </c>
      <c r="Q148" s="35">
        <v>42626.344444444447</v>
      </c>
      <c r="R148" s="35">
        <v>42626.465277777781</v>
      </c>
      <c r="S148" s="33" t="s">
        <v>49</v>
      </c>
      <c r="T148" s="33">
        <v>77026579</v>
      </c>
      <c r="U148" s="33" t="s">
        <v>160</v>
      </c>
      <c r="V148" s="24" t="s">
        <v>40</v>
      </c>
      <c r="W148" s="37" t="s">
        <v>420</v>
      </c>
      <c r="X148" s="42">
        <v>39800</v>
      </c>
    </row>
    <row r="149" spans="1:24" ht="327.75" x14ac:dyDescent="0.25">
      <c r="A149" s="8"/>
      <c r="B149" s="24">
        <v>140</v>
      </c>
      <c r="C149" s="24" t="s">
        <v>38</v>
      </c>
      <c r="D149" s="27" t="s">
        <v>205</v>
      </c>
      <c r="E149" s="33">
        <v>824001041</v>
      </c>
      <c r="F149" s="33">
        <v>10390188</v>
      </c>
      <c r="G149" s="33">
        <v>60818245</v>
      </c>
      <c r="H149" s="33">
        <v>25065</v>
      </c>
      <c r="I149" s="25" t="s">
        <v>39</v>
      </c>
      <c r="J149" s="25" t="s">
        <v>53</v>
      </c>
      <c r="K149" s="25" t="s">
        <v>865</v>
      </c>
      <c r="L149" s="34">
        <v>11400</v>
      </c>
      <c r="M149" s="27" t="s">
        <v>387</v>
      </c>
      <c r="N149" s="33" t="s">
        <v>69</v>
      </c>
      <c r="O149" s="33" t="s">
        <v>243</v>
      </c>
      <c r="P149" s="35">
        <v>42631</v>
      </c>
      <c r="Q149" s="35">
        <v>42631.457638888889</v>
      </c>
      <c r="R149" s="35">
        <v>42631.195833333331</v>
      </c>
      <c r="S149" s="33" t="s">
        <v>49</v>
      </c>
      <c r="T149" s="33">
        <v>77191700</v>
      </c>
      <c r="U149" s="33" t="s">
        <v>161</v>
      </c>
      <c r="V149" s="24" t="s">
        <v>40</v>
      </c>
      <c r="W149" s="37" t="s">
        <v>2170</v>
      </c>
      <c r="X149" s="42">
        <v>11400</v>
      </c>
    </row>
    <row r="150" spans="1:24" ht="299.25" x14ac:dyDescent="0.25">
      <c r="A150" s="8"/>
      <c r="B150" s="24">
        <v>141</v>
      </c>
      <c r="C150" s="24" t="s">
        <v>38</v>
      </c>
      <c r="D150" s="27" t="s">
        <v>205</v>
      </c>
      <c r="E150" s="33">
        <v>824001041</v>
      </c>
      <c r="F150" s="33">
        <v>10390188</v>
      </c>
      <c r="G150" s="33">
        <v>60818253</v>
      </c>
      <c r="H150" s="33">
        <v>25065</v>
      </c>
      <c r="I150" s="25" t="s">
        <v>39</v>
      </c>
      <c r="J150" s="25" t="s">
        <v>53</v>
      </c>
      <c r="K150" s="25" t="s">
        <v>862</v>
      </c>
      <c r="L150" s="34">
        <v>3600</v>
      </c>
      <c r="M150" s="27" t="s">
        <v>387</v>
      </c>
      <c r="N150" s="33" t="s">
        <v>69</v>
      </c>
      <c r="O150" s="33" t="s">
        <v>238</v>
      </c>
      <c r="P150" s="35">
        <v>42631</v>
      </c>
      <c r="Q150" s="35">
        <v>42631.457638888889</v>
      </c>
      <c r="R150" s="35">
        <v>42631.195833333331</v>
      </c>
      <c r="S150" s="33" t="s">
        <v>49</v>
      </c>
      <c r="T150" s="33">
        <v>77191700</v>
      </c>
      <c r="U150" s="33" t="s">
        <v>161</v>
      </c>
      <c r="V150" s="24" t="s">
        <v>40</v>
      </c>
      <c r="W150" s="37" t="s">
        <v>2171</v>
      </c>
      <c r="X150" s="42">
        <v>3600</v>
      </c>
    </row>
    <row r="151" spans="1:24" ht="256.5" x14ac:dyDescent="0.25">
      <c r="A151" s="8"/>
      <c r="B151" s="24">
        <v>142</v>
      </c>
      <c r="C151" s="24" t="s">
        <v>38</v>
      </c>
      <c r="D151" s="27" t="s">
        <v>205</v>
      </c>
      <c r="E151" s="33">
        <v>824001041</v>
      </c>
      <c r="F151" s="33">
        <v>10390188</v>
      </c>
      <c r="G151" s="33">
        <v>60818254</v>
      </c>
      <c r="H151" s="33">
        <v>25065</v>
      </c>
      <c r="I151" s="25" t="s">
        <v>39</v>
      </c>
      <c r="J151" s="25" t="s">
        <v>53</v>
      </c>
      <c r="K151" s="25" t="s">
        <v>861</v>
      </c>
      <c r="L151" s="34">
        <v>45300</v>
      </c>
      <c r="M151" s="27" t="s">
        <v>387</v>
      </c>
      <c r="N151" s="33" t="s">
        <v>69</v>
      </c>
      <c r="O151" s="33" t="s">
        <v>241</v>
      </c>
      <c r="P151" s="35">
        <v>42631</v>
      </c>
      <c r="Q151" s="35">
        <v>42631.457638888889</v>
      </c>
      <c r="R151" s="35">
        <v>42631.195833333331</v>
      </c>
      <c r="S151" s="33" t="s">
        <v>49</v>
      </c>
      <c r="T151" s="33">
        <v>77191700</v>
      </c>
      <c r="U151" s="33" t="s">
        <v>161</v>
      </c>
      <c r="V151" s="24" t="s">
        <v>40</v>
      </c>
      <c r="W151" s="37" t="s">
        <v>2172</v>
      </c>
      <c r="X151" s="42">
        <v>45300</v>
      </c>
    </row>
    <row r="152" spans="1:24" ht="256.5" x14ac:dyDescent="0.25">
      <c r="A152" s="8"/>
      <c r="B152" s="24">
        <v>143</v>
      </c>
      <c r="C152" s="24" t="s">
        <v>38</v>
      </c>
      <c r="D152" s="27" t="s">
        <v>205</v>
      </c>
      <c r="E152" s="33">
        <v>824001041</v>
      </c>
      <c r="F152" s="33">
        <v>10390188</v>
      </c>
      <c r="G152" s="33">
        <v>60818252</v>
      </c>
      <c r="H152" s="33">
        <v>25065</v>
      </c>
      <c r="I152" s="25" t="s">
        <v>39</v>
      </c>
      <c r="J152" s="25" t="s">
        <v>53</v>
      </c>
      <c r="K152" s="25" t="s">
        <v>858</v>
      </c>
      <c r="L152" s="34">
        <v>384700</v>
      </c>
      <c r="M152" s="27" t="s">
        <v>387</v>
      </c>
      <c r="N152" s="33" t="s">
        <v>69</v>
      </c>
      <c r="O152" s="33" t="s">
        <v>249</v>
      </c>
      <c r="P152" s="35">
        <v>42631</v>
      </c>
      <c r="Q152" s="35">
        <v>42631.457638888889</v>
      </c>
      <c r="R152" s="35">
        <v>42631.195833333331</v>
      </c>
      <c r="S152" s="33" t="s">
        <v>49</v>
      </c>
      <c r="T152" s="33">
        <v>77191700</v>
      </c>
      <c r="U152" s="33" t="s">
        <v>161</v>
      </c>
      <c r="V152" s="24" t="s">
        <v>40</v>
      </c>
      <c r="W152" s="37" t="s">
        <v>2173</v>
      </c>
      <c r="X152" s="42">
        <v>384700</v>
      </c>
    </row>
    <row r="153" spans="1:24" ht="270.75" x14ac:dyDescent="0.25">
      <c r="A153" s="8"/>
      <c r="B153" s="24">
        <v>144</v>
      </c>
      <c r="C153" s="24" t="s">
        <v>38</v>
      </c>
      <c r="D153" s="27" t="s">
        <v>205</v>
      </c>
      <c r="E153" s="33">
        <v>824001041</v>
      </c>
      <c r="F153" s="33">
        <v>10390188</v>
      </c>
      <c r="G153" s="33">
        <v>60818243</v>
      </c>
      <c r="H153" s="33">
        <v>25065</v>
      </c>
      <c r="I153" s="25" t="s">
        <v>39</v>
      </c>
      <c r="J153" s="25" t="s">
        <v>53</v>
      </c>
      <c r="K153" s="25" t="s">
        <v>854</v>
      </c>
      <c r="L153" s="34">
        <v>19100</v>
      </c>
      <c r="M153" s="27" t="s">
        <v>387</v>
      </c>
      <c r="N153" s="33" t="s">
        <v>69</v>
      </c>
      <c r="O153" s="33" t="s">
        <v>268</v>
      </c>
      <c r="P153" s="35">
        <v>42631</v>
      </c>
      <c r="Q153" s="35">
        <v>42631.457638888889</v>
      </c>
      <c r="R153" s="35">
        <v>42631.195833333331</v>
      </c>
      <c r="S153" s="33" t="s">
        <v>49</v>
      </c>
      <c r="T153" s="33">
        <v>77191700</v>
      </c>
      <c r="U153" s="33" t="s">
        <v>161</v>
      </c>
      <c r="V153" s="24" t="s">
        <v>40</v>
      </c>
      <c r="W153" s="37" t="s">
        <v>2174</v>
      </c>
      <c r="X153" s="42">
        <v>19100</v>
      </c>
    </row>
    <row r="154" spans="1:24" ht="285" x14ac:dyDescent="0.25">
      <c r="A154" s="8"/>
      <c r="B154" s="24">
        <v>145</v>
      </c>
      <c r="C154" s="24" t="s">
        <v>38</v>
      </c>
      <c r="D154" s="27" t="s">
        <v>205</v>
      </c>
      <c r="E154" s="33">
        <v>824001041</v>
      </c>
      <c r="F154" s="33">
        <v>10390188</v>
      </c>
      <c r="G154" s="33">
        <v>60818248</v>
      </c>
      <c r="H154" s="33">
        <v>25065</v>
      </c>
      <c r="I154" s="25" t="s">
        <v>39</v>
      </c>
      <c r="J154" s="25" t="s">
        <v>53</v>
      </c>
      <c r="K154" s="25" t="s">
        <v>857</v>
      </c>
      <c r="L154" s="34">
        <v>4600</v>
      </c>
      <c r="M154" s="27" t="s">
        <v>387</v>
      </c>
      <c r="N154" s="33" t="s">
        <v>69</v>
      </c>
      <c r="O154" s="33" t="s">
        <v>220</v>
      </c>
      <c r="P154" s="35">
        <v>42631</v>
      </c>
      <c r="Q154" s="35">
        <v>42631.457638888889</v>
      </c>
      <c r="R154" s="35">
        <v>42631.195833333331</v>
      </c>
      <c r="S154" s="33" t="s">
        <v>49</v>
      </c>
      <c r="T154" s="33">
        <v>77191700</v>
      </c>
      <c r="U154" s="33" t="s">
        <v>161</v>
      </c>
      <c r="V154" s="24" t="s">
        <v>40</v>
      </c>
      <c r="W154" s="37" t="s">
        <v>2175</v>
      </c>
      <c r="X154" s="42">
        <v>4600</v>
      </c>
    </row>
    <row r="155" spans="1:24" ht="285" x14ac:dyDescent="0.25">
      <c r="A155" s="8"/>
      <c r="B155" s="24">
        <v>146</v>
      </c>
      <c r="C155" s="24" t="s">
        <v>38</v>
      </c>
      <c r="D155" s="27" t="s">
        <v>205</v>
      </c>
      <c r="E155" s="33">
        <v>824001041</v>
      </c>
      <c r="F155" s="33">
        <v>10390188</v>
      </c>
      <c r="G155" s="33">
        <v>60818246</v>
      </c>
      <c r="H155" s="33">
        <v>25065</v>
      </c>
      <c r="I155" s="25" t="s">
        <v>39</v>
      </c>
      <c r="J155" s="25" t="s">
        <v>53</v>
      </c>
      <c r="K155" s="25" t="s">
        <v>863</v>
      </c>
      <c r="L155" s="34">
        <v>2200</v>
      </c>
      <c r="M155" s="27" t="s">
        <v>387</v>
      </c>
      <c r="N155" s="33" t="s">
        <v>69</v>
      </c>
      <c r="O155" s="33" t="s">
        <v>252</v>
      </c>
      <c r="P155" s="35">
        <v>42631</v>
      </c>
      <c r="Q155" s="35">
        <v>42631.457638888889</v>
      </c>
      <c r="R155" s="35">
        <v>42631.195833333331</v>
      </c>
      <c r="S155" s="33" t="s">
        <v>49</v>
      </c>
      <c r="T155" s="33">
        <v>77191700</v>
      </c>
      <c r="U155" s="33" t="s">
        <v>161</v>
      </c>
      <c r="V155" s="24" t="s">
        <v>40</v>
      </c>
      <c r="W155" s="37" t="s">
        <v>2176</v>
      </c>
      <c r="X155" s="42">
        <v>2200</v>
      </c>
    </row>
    <row r="156" spans="1:24" ht="256.5" x14ac:dyDescent="0.25">
      <c r="A156" s="8"/>
      <c r="B156" s="24">
        <v>147</v>
      </c>
      <c r="C156" s="24" t="s">
        <v>38</v>
      </c>
      <c r="D156" s="27" t="s">
        <v>205</v>
      </c>
      <c r="E156" s="33">
        <v>824001041</v>
      </c>
      <c r="F156" s="33">
        <v>10390188</v>
      </c>
      <c r="G156" s="33">
        <v>60818240</v>
      </c>
      <c r="H156" s="33">
        <v>25065</v>
      </c>
      <c r="I156" s="25" t="s">
        <v>39</v>
      </c>
      <c r="J156" s="25" t="s">
        <v>53</v>
      </c>
      <c r="K156" s="25" t="s">
        <v>855</v>
      </c>
      <c r="L156" s="34">
        <v>2800</v>
      </c>
      <c r="M156" s="27" t="s">
        <v>387</v>
      </c>
      <c r="N156" s="33" t="s">
        <v>69</v>
      </c>
      <c r="O156" s="33" t="s">
        <v>712</v>
      </c>
      <c r="P156" s="35">
        <v>42631</v>
      </c>
      <c r="Q156" s="35">
        <v>42631.457638888889</v>
      </c>
      <c r="R156" s="35">
        <v>42631.195833333331</v>
      </c>
      <c r="S156" s="33" t="s">
        <v>49</v>
      </c>
      <c r="T156" s="33">
        <v>77191700</v>
      </c>
      <c r="U156" s="33" t="s">
        <v>161</v>
      </c>
      <c r="V156" s="24" t="s">
        <v>40</v>
      </c>
      <c r="W156" s="37" t="s">
        <v>2177</v>
      </c>
      <c r="X156" s="42">
        <v>2800</v>
      </c>
    </row>
    <row r="157" spans="1:24" ht="256.5" x14ac:dyDescent="0.25">
      <c r="A157" s="8"/>
      <c r="B157" s="24">
        <v>148</v>
      </c>
      <c r="C157" s="24" t="s">
        <v>38</v>
      </c>
      <c r="D157" s="27" t="s">
        <v>205</v>
      </c>
      <c r="E157" s="33">
        <v>824001041</v>
      </c>
      <c r="F157" s="33">
        <v>10390188</v>
      </c>
      <c r="G157" s="33">
        <v>60818239</v>
      </c>
      <c r="H157" s="33">
        <v>25065</v>
      </c>
      <c r="I157" s="25" t="s">
        <v>39</v>
      </c>
      <c r="J157" s="25" t="s">
        <v>53</v>
      </c>
      <c r="K157" s="25" t="s">
        <v>864</v>
      </c>
      <c r="L157" s="34">
        <v>3500</v>
      </c>
      <c r="M157" s="27" t="s">
        <v>387</v>
      </c>
      <c r="N157" s="33" t="s">
        <v>69</v>
      </c>
      <c r="O157" s="33" t="s">
        <v>242</v>
      </c>
      <c r="P157" s="35">
        <v>42631</v>
      </c>
      <c r="Q157" s="35">
        <v>42631.457638888889</v>
      </c>
      <c r="R157" s="35">
        <v>42631.195833333331</v>
      </c>
      <c r="S157" s="33" t="s">
        <v>49</v>
      </c>
      <c r="T157" s="33">
        <v>77191700</v>
      </c>
      <c r="U157" s="33" t="s">
        <v>161</v>
      </c>
      <c r="V157" s="24" t="s">
        <v>40</v>
      </c>
      <c r="W157" s="37" t="s">
        <v>2178</v>
      </c>
      <c r="X157" s="42">
        <v>3500</v>
      </c>
    </row>
    <row r="158" spans="1:24" ht="256.5" x14ac:dyDescent="0.25">
      <c r="A158" s="8"/>
      <c r="B158" s="24">
        <v>149</v>
      </c>
      <c r="C158" s="24" t="s">
        <v>38</v>
      </c>
      <c r="D158" s="27" t="s">
        <v>205</v>
      </c>
      <c r="E158" s="33">
        <v>824001041</v>
      </c>
      <c r="F158" s="33">
        <v>10390188</v>
      </c>
      <c r="G158" s="33">
        <v>60818241</v>
      </c>
      <c r="H158" s="33">
        <v>25065</v>
      </c>
      <c r="I158" s="25" t="s">
        <v>39</v>
      </c>
      <c r="J158" s="25" t="s">
        <v>53</v>
      </c>
      <c r="K158" s="25" t="s">
        <v>860</v>
      </c>
      <c r="L158" s="34">
        <v>800</v>
      </c>
      <c r="M158" s="27" t="s">
        <v>387</v>
      </c>
      <c r="N158" s="33" t="s">
        <v>69</v>
      </c>
      <c r="O158" s="33" t="s">
        <v>240</v>
      </c>
      <c r="P158" s="35">
        <v>42631</v>
      </c>
      <c r="Q158" s="35">
        <v>42631.457638888889</v>
      </c>
      <c r="R158" s="35">
        <v>42631.195833333331</v>
      </c>
      <c r="S158" s="33" t="s">
        <v>49</v>
      </c>
      <c r="T158" s="33">
        <v>77191700</v>
      </c>
      <c r="U158" s="33" t="s">
        <v>161</v>
      </c>
      <c r="V158" s="24" t="s">
        <v>40</v>
      </c>
      <c r="W158" s="37" t="s">
        <v>2179</v>
      </c>
      <c r="X158" s="42">
        <v>800</v>
      </c>
    </row>
    <row r="159" spans="1:24" ht="199.5" x14ac:dyDescent="0.25">
      <c r="A159" s="8"/>
      <c r="B159" s="24">
        <v>150</v>
      </c>
      <c r="C159" s="24" t="s">
        <v>38</v>
      </c>
      <c r="D159" s="27" t="s">
        <v>205</v>
      </c>
      <c r="E159" s="33">
        <v>824001041</v>
      </c>
      <c r="F159" s="33">
        <v>10341531</v>
      </c>
      <c r="G159" s="33">
        <v>60885868</v>
      </c>
      <c r="H159" s="33">
        <v>25065</v>
      </c>
      <c r="I159" s="25" t="s">
        <v>39</v>
      </c>
      <c r="J159" s="25" t="s">
        <v>53</v>
      </c>
      <c r="K159" s="25" t="s">
        <v>1199</v>
      </c>
      <c r="L159" s="34">
        <v>50300</v>
      </c>
      <c r="M159" s="27" t="s">
        <v>387</v>
      </c>
      <c r="N159" s="33" t="s">
        <v>94</v>
      </c>
      <c r="O159" s="33" t="s">
        <v>281</v>
      </c>
      <c r="P159" s="35">
        <v>42578</v>
      </c>
      <c r="Q159" s="35">
        <v>42578.135416666664</v>
      </c>
      <c r="R159" s="35">
        <v>42578.498611111114</v>
      </c>
      <c r="S159" s="33" t="s">
        <v>49</v>
      </c>
      <c r="T159" s="33">
        <v>56090425</v>
      </c>
      <c r="U159" s="33" t="s">
        <v>181</v>
      </c>
      <c r="V159" s="24" t="s">
        <v>40</v>
      </c>
      <c r="W159" s="38" t="s">
        <v>526</v>
      </c>
      <c r="X159" s="42">
        <v>50300</v>
      </c>
    </row>
    <row r="160" spans="1:24" ht="256.5" x14ac:dyDescent="0.25">
      <c r="A160" s="8"/>
      <c r="B160" s="24">
        <v>151</v>
      </c>
      <c r="C160" s="24" t="s">
        <v>38</v>
      </c>
      <c r="D160" s="27" t="s">
        <v>205</v>
      </c>
      <c r="E160" s="33">
        <v>824001041</v>
      </c>
      <c r="F160" s="33">
        <v>10390188</v>
      </c>
      <c r="G160" s="33">
        <v>60818247</v>
      </c>
      <c r="H160" s="33">
        <v>25065</v>
      </c>
      <c r="I160" s="25" t="s">
        <v>39</v>
      </c>
      <c r="J160" s="25" t="s">
        <v>53</v>
      </c>
      <c r="K160" s="25" t="s">
        <v>859</v>
      </c>
      <c r="L160" s="34">
        <v>27100</v>
      </c>
      <c r="M160" s="27" t="s">
        <v>387</v>
      </c>
      <c r="N160" s="33" t="s">
        <v>69</v>
      </c>
      <c r="O160" s="33" t="s">
        <v>271</v>
      </c>
      <c r="P160" s="35">
        <v>42631</v>
      </c>
      <c r="Q160" s="35">
        <v>42631.457638888889</v>
      </c>
      <c r="R160" s="35">
        <v>42631.195833333331</v>
      </c>
      <c r="S160" s="33" t="s">
        <v>49</v>
      </c>
      <c r="T160" s="33">
        <v>77191700</v>
      </c>
      <c r="U160" s="33" t="s">
        <v>161</v>
      </c>
      <c r="V160" s="24" t="s">
        <v>40</v>
      </c>
      <c r="W160" s="37" t="s">
        <v>2180</v>
      </c>
      <c r="X160" s="42">
        <v>27100</v>
      </c>
    </row>
    <row r="161" spans="1:24" ht="256.5" x14ac:dyDescent="0.25">
      <c r="A161" s="8"/>
      <c r="B161" s="24">
        <v>152</v>
      </c>
      <c r="C161" s="24" t="s">
        <v>38</v>
      </c>
      <c r="D161" s="27" t="s">
        <v>205</v>
      </c>
      <c r="E161" s="33">
        <v>824001041</v>
      </c>
      <c r="F161" s="33">
        <v>10390238</v>
      </c>
      <c r="G161" s="33">
        <v>60818533</v>
      </c>
      <c r="H161" s="33">
        <v>25065</v>
      </c>
      <c r="I161" s="25" t="s">
        <v>39</v>
      </c>
      <c r="J161" s="25" t="s">
        <v>53</v>
      </c>
      <c r="K161" s="25" t="s">
        <v>866</v>
      </c>
      <c r="L161" s="34">
        <v>3500</v>
      </c>
      <c r="M161" s="27" t="s">
        <v>387</v>
      </c>
      <c r="N161" s="33" t="s">
        <v>70</v>
      </c>
      <c r="O161" s="33" t="s">
        <v>242</v>
      </c>
      <c r="P161" s="35">
        <v>42643</v>
      </c>
      <c r="Q161" s="35">
        <v>42643.117361111108</v>
      </c>
      <c r="R161" s="35">
        <v>42643.311111111114</v>
      </c>
      <c r="S161" s="33" t="s">
        <v>49</v>
      </c>
      <c r="T161" s="33">
        <v>1065652313</v>
      </c>
      <c r="U161" s="33" t="s">
        <v>162</v>
      </c>
      <c r="V161" s="24" t="s">
        <v>40</v>
      </c>
      <c r="W161" s="37" t="s">
        <v>2181</v>
      </c>
      <c r="X161" s="42">
        <v>3500</v>
      </c>
    </row>
    <row r="162" spans="1:24" ht="285" x14ac:dyDescent="0.25">
      <c r="A162" s="8"/>
      <c r="B162" s="24">
        <v>153</v>
      </c>
      <c r="C162" s="24" t="s">
        <v>38</v>
      </c>
      <c r="D162" s="27" t="s">
        <v>205</v>
      </c>
      <c r="E162" s="33">
        <v>824001041</v>
      </c>
      <c r="F162" s="33">
        <v>10390238</v>
      </c>
      <c r="G162" s="33">
        <v>60818539</v>
      </c>
      <c r="H162" s="33">
        <v>25065</v>
      </c>
      <c r="I162" s="25" t="s">
        <v>39</v>
      </c>
      <c r="J162" s="25" t="s">
        <v>53</v>
      </c>
      <c r="K162" s="25" t="s">
        <v>867</v>
      </c>
      <c r="L162" s="34">
        <v>4600</v>
      </c>
      <c r="M162" s="27" t="s">
        <v>387</v>
      </c>
      <c r="N162" s="33" t="s">
        <v>70</v>
      </c>
      <c r="O162" s="33" t="s">
        <v>220</v>
      </c>
      <c r="P162" s="35">
        <v>42643</v>
      </c>
      <c r="Q162" s="35">
        <v>42643.117361111108</v>
      </c>
      <c r="R162" s="35">
        <v>42643.311111111114</v>
      </c>
      <c r="S162" s="33" t="s">
        <v>49</v>
      </c>
      <c r="T162" s="33">
        <v>1065652313</v>
      </c>
      <c r="U162" s="33" t="s">
        <v>162</v>
      </c>
      <c r="V162" s="24" t="s">
        <v>40</v>
      </c>
      <c r="W162" s="37" t="s">
        <v>2182</v>
      </c>
      <c r="X162" s="42">
        <v>4600</v>
      </c>
    </row>
    <row r="163" spans="1:24" ht="256.5" x14ac:dyDescent="0.25">
      <c r="A163" s="8"/>
      <c r="B163" s="24">
        <v>154</v>
      </c>
      <c r="C163" s="24" t="s">
        <v>38</v>
      </c>
      <c r="D163" s="27" t="s">
        <v>205</v>
      </c>
      <c r="E163" s="33">
        <v>824001041</v>
      </c>
      <c r="F163" s="33">
        <v>10390238</v>
      </c>
      <c r="G163" s="33">
        <v>60818542</v>
      </c>
      <c r="H163" s="33">
        <v>25065</v>
      </c>
      <c r="I163" s="25" t="s">
        <v>39</v>
      </c>
      <c r="J163" s="25" t="s">
        <v>53</v>
      </c>
      <c r="K163" s="25" t="s">
        <v>868</v>
      </c>
      <c r="L163" s="34">
        <v>45300</v>
      </c>
      <c r="M163" s="27" t="s">
        <v>387</v>
      </c>
      <c r="N163" s="33" t="s">
        <v>70</v>
      </c>
      <c r="O163" s="33" t="s">
        <v>241</v>
      </c>
      <c r="P163" s="35">
        <v>42643</v>
      </c>
      <c r="Q163" s="35">
        <v>42643.117361111108</v>
      </c>
      <c r="R163" s="35">
        <v>42643.311111111114</v>
      </c>
      <c r="S163" s="33" t="s">
        <v>49</v>
      </c>
      <c r="T163" s="33">
        <v>1065652313</v>
      </c>
      <c r="U163" s="33" t="s">
        <v>162</v>
      </c>
      <c r="V163" s="24" t="s">
        <v>40</v>
      </c>
      <c r="W163" s="37" t="s">
        <v>2183</v>
      </c>
      <c r="X163" s="42">
        <v>45300</v>
      </c>
    </row>
    <row r="164" spans="1:24" ht="313.5" x14ac:dyDescent="0.25">
      <c r="A164" s="8"/>
      <c r="B164" s="24">
        <v>155</v>
      </c>
      <c r="C164" s="24" t="s">
        <v>38</v>
      </c>
      <c r="D164" s="27" t="s">
        <v>205</v>
      </c>
      <c r="E164" s="33">
        <v>824001041</v>
      </c>
      <c r="F164" s="33">
        <v>10390238</v>
      </c>
      <c r="G164" s="33">
        <v>60818536</v>
      </c>
      <c r="H164" s="33">
        <v>25065</v>
      </c>
      <c r="I164" s="25" t="s">
        <v>39</v>
      </c>
      <c r="J164" s="25" t="s">
        <v>53</v>
      </c>
      <c r="K164" s="25" t="s">
        <v>869</v>
      </c>
      <c r="L164" s="34">
        <v>8100</v>
      </c>
      <c r="M164" s="27" t="s">
        <v>387</v>
      </c>
      <c r="N164" s="33" t="s">
        <v>70</v>
      </c>
      <c r="O164" s="33" t="s">
        <v>228</v>
      </c>
      <c r="P164" s="35">
        <v>42643</v>
      </c>
      <c r="Q164" s="35">
        <v>42643.117361111108</v>
      </c>
      <c r="R164" s="35">
        <v>42643.311111111114</v>
      </c>
      <c r="S164" s="33" t="s">
        <v>49</v>
      </c>
      <c r="T164" s="33">
        <v>1065652313</v>
      </c>
      <c r="U164" s="33" t="s">
        <v>162</v>
      </c>
      <c r="V164" s="24" t="s">
        <v>40</v>
      </c>
      <c r="W164" s="37" t="s">
        <v>2184</v>
      </c>
      <c r="X164" s="42">
        <v>8100</v>
      </c>
    </row>
    <row r="165" spans="1:24" ht="256.5" x14ac:dyDescent="0.25">
      <c r="A165" s="8"/>
      <c r="B165" s="24">
        <v>156</v>
      </c>
      <c r="C165" s="24" t="s">
        <v>38</v>
      </c>
      <c r="D165" s="27" t="s">
        <v>205</v>
      </c>
      <c r="E165" s="33">
        <v>824001041</v>
      </c>
      <c r="F165" s="33">
        <v>10390238</v>
      </c>
      <c r="G165" s="33">
        <v>60818540</v>
      </c>
      <c r="H165" s="33">
        <v>25065</v>
      </c>
      <c r="I165" s="25" t="s">
        <v>39</v>
      </c>
      <c r="J165" s="25" t="s">
        <v>53</v>
      </c>
      <c r="K165" s="25" t="s">
        <v>870</v>
      </c>
      <c r="L165" s="34">
        <v>77600</v>
      </c>
      <c r="M165" s="27" t="s">
        <v>387</v>
      </c>
      <c r="N165" s="33" t="s">
        <v>70</v>
      </c>
      <c r="O165" s="33" t="s">
        <v>269</v>
      </c>
      <c r="P165" s="35">
        <v>42643</v>
      </c>
      <c r="Q165" s="35">
        <v>42643.117361111108</v>
      </c>
      <c r="R165" s="35">
        <v>42643.311111111114</v>
      </c>
      <c r="S165" s="33" t="s">
        <v>49</v>
      </c>
      <c r="T165" s="33">
        <v>1065652313</v>
      </c>
      <c r="U165" s="33" t="s">
        <v>162</v>
      </c>
      <c r="V165" s="24" t="s">
        <v>40</v>
      </c>
      <c r="W165" s="37" t="s">
        <v>2185</v>
      </c>
      <c r="X165" s="42">
        <v>77600</v>
      </c>
    </row>
    <row r="166" spans="1:24" ht="285" x14ac:dyDescent="0.25">
      <c r="A166" s="8"/>
      <c r="B166" s="24">
        <v>157</v>
      </c>
      <c r="C166" s="24" t="s">
        <v>38</v>
      </c>
      <c r="D166" s="27" t="s">
        <v>205</v>
      </c>
      <c r="E166" s="33">
        <v>824001041</v>
      </c>
      <c r="F166" s="33">
        <v>10390238</v>
      </c>
      <c r="G166" s="33">
        <v>60818538</v>
      </c>
      <c r="H166" s="33">
        <v>25065</v>
      </c>
      <c r="I166" s="25" t="s">
        <v>39</v>
      </c>
      <c r="J166" s="25" t="s">
        <v>53</v>
      </c>
      <c r="K166" s="25" t="s">
        <v>871</v>
      </c>
      <c r="L166" s="34">
        <v>2200</v>
      </c>
      <c r="M166" s="27" t="s">
        <v>387</v>
      </c>
      <c r="N166" s="33" t="s">
        <v>70</v>
      </c>
      <c r="O166" s="33" t="s">
        <v>252</v>
      </c>
      <c r="P166" s="35">
        <v>42643</v>
      </c>
      <c r="Q166" s="35">
        <v>42643.117361111108</v>
      </c>
      <c r="R166" s="35">
        <v>42643.311111111114</v>
      </c>
      <c r="S166" s="33" t="s">
        <v>49</v>
      </c>
      <c r="T166" s="33">
        <v>1065652313</v>
      </c>
      <c r="U166" s="33" t="s">
        <v>162</v>
      </c>
      <c r="V166" s="24" t="s">
        <v>40</v>
      </c>
      <c r="W166" s="37" t="s">
        <v>2186</v>
      </c>
      <c r="X166" s="42">
        <v>2200</v>
      </c>
    </row>
    <row r="167" spans="1:24" ht="313.5" x14ac:dyDescent="0.25">
      <c r="A167" s="8"/>
      <c r="B167" s="24">
        <v>158</v>
      </c>
      <c r="C167" s="24" t="s">
        <v>38</v>
      </c>
      <c r="D167" s="27" t="s">
        <v>205</v>
      </c>
      <c r="E167" s="33">
        <v>824001041</v>
      </c>
      <c r="F167" s="33">
        <v>10390238</v>
      </c>
      <c r="G167" s="33">
        <v>60818541</v>
      </c>
      <c r="H167" s="33">
        <v>25065</v>
      </c>
      <c r="I167" s="25" t="s">
        <v>39</v>
      </c>
      <c r="J167" s="25" t="s">
        <v>53</v>
      </c>
      <c r="K167" s="25" t="s">
        <v>872</v>
      </c>
      <c r="L167" s="34">
        <v>3600</v>
      </c>
      <c r="M167" s="27" t="s">
        <v>387</v>
      </c>
      <c r="N167" s="33" t="s">
        <v>70</v>
      </c>
      <c r="O167" s="33" t="s">
        <v>238</v>
      </c>
      <c r="P167" s="35">
        <v>42643</v>
      </c>
      <c r="Q167" s="35">
        <v>42643.117361111108</v>
      </c>
      <c r="R167" s="35">
        <v>42643.311111111114</v>
      </c>
      <c r="S167" s="33" t="s">
        <v>49</v>
      </c>
      <c r="T167" s="33">
        <v>1065652313</v>
      </c>
      <c r="U167" s="33" t="s">
        <v>162</v>
      </c>
      <c r="V167" s="24" t="s">
        <v>40</v>
      </c>
      <c r="W167" s="37" t="s">
        <v>2187</v>
      </c>
      <c r="X167" s="42">
        <v>3600</v>
      </c>
    </row>
    <row r="168" spans="1:24" ht="256.5" x14ac:dyDescent="0.25">
      <c r="A168" s="8"/>
      <c r="B168" s="24">
        <v>159</v>
      </c>
      <c r="C168" s="24" t="s">
        <v>38</v>
      </c>
      <c r="D168" s="27" t="s">
        <v>205</v>
      </c>
      <c r="E168" s="33">
        <v>824001041</v>
      </c>
      <c r="F168" s="33">
        <v>10390238</v>
      </c>
      <c r="G168" s="33">
        <v>60818535</v>
      </c>
      <c r="H168" s="33">
        <v>25065</v>
      </c>
      <c r="I168" s="25" t="s">
        <v>39</v>
      </c>
      <c r="J168" s="25" t="s">
        <v>53</v>
      </c>
      <c r="K168" s="25" t="s">
        <v>873</v>
      </c>
      <c r="L168" s="34">
        <v>2800</v>
      </c>
      <c r="M168" s="27" t="s">
        <v>387</v>
      </c>
      <c r="N168" s="33" t="s">
        <v>70</v>
      </c>
      <c r="O168" s="33" t="s">
        <v>712</v>
      </c>
      <c r="P168" s="35">
        <v>42643</v>
      </c>
      <c r="Q168" s="35">
        <v>42643.117361111108</v>
      </c>
      <c r="R168" s="35">
        <v>42643.311111111114</v>
      </c>
      <c r="S168" s="33" t="s">
        <v>49</v>
      </c>
      <c r="T168" s="33">
        <v>1065652313</v>
      </c>
      <c r="U168" s="33" t="s">
        <v>162</v>
      </c>
      <c r="V168" s="24" t="s">
        <v>40</v>
      </c>
      <c r="W168" s="37" t="s">
        <v>2188</v>
      </c>
      <c r="X168" s="42">
        <v>2800</v>
      </c>
    </row>
    <row r="169" spans="1:24" ht="199.5" x14ac:dyDescent="0.25">
      <c r="A169" s="8"/>
      <c r="B169" s="24">
        <v>160</v>
      </c>
      <c r="C169" s="24" t="s">
        <v>38</v>
      </c>
      <c r="D169" s="27" t="s">
        <v>205</v>
      </c>
      <c r="E169" s="33">
        <v>824001041</v>
      </c>
      <c r="F169" s="33">
        <v>10390238</v>
      </c>
      <c r="G169" s="33">
        <v>60818537</v>
      </c>
      <c r="H169" s="33">
        <v>25065</v>
      </c>
      <c r="I169" s="25" t="s">
        <v>39</v>
      </c>
      <c r="J169" s="25" t="s">
        <v>53</v>
      </c>
      <c r="K169" s="25" t="s">
        <v>874</v>
      </c>
      <c r="L169" s="34">
        <v>15200</v>
      </c>
      <c r="M169" s="27" t="s">
        <v>387</v>
      </c>
      <c r="N169" s="33" t="s">
        <v>70</v>
      </c>
      <c r="O169" s="33" t="s">
        <v>243</v>
      </c>
      <c r="P169" s="35">
        <v>42643</v>
      </c>
      <c r="Q169" s="35">
        <v>42643.117361111108</v>
      </c>
      <c r="R169" s="35">
        <v>42643.311111111114</v>
      </c>
      <c r="S169" s="33" t="s">
        <v>49</v>
      </c>
      <c r="T169" s="33">
        <v>1065652313</v>
      </c>
      <c r="U169" s="33" t="s">
        <v>162</v>
      </c>
      <c r="V169" s="24" t="s">
        <v>40</v>
      </c>
      <c r="W169" s="37" t="s">
        <v>2189</v>
      </c>
      <c r="X169" s="44">
        <v>15200</v>
      </c>
    </row>
    <row r="170" spans="1:24" ht="256.5" x14ac:dyDescent="0.25">
      <c r="A170" s="8"/>
      <c r="B170" s="24">
        <v>161</v>
      </c>
      <c r="C170" s="24" t="s">
        <v>38</v>
      </c>
      <c r="D170" s="27" t="s">
        <v>205</v>
      </c>
      <c r="E170" s="33">
        <v>824001041</v>
      </c>
      <c r="F170" s="33">
        <v>10390238</v>
      </c>
      <c r="G170" s="33">
        <v>60818534</v>
      </c>
      <c r="H170" s="33">
        <v>25065</v>
      </c>
      <c r="I170" s="25" t="s">
        <v>39</v>
      </c>
      <c r="J170" s="25" t="s">
        <v>53</v>
      </c>
      <c r="K170" s="25" t="s">
        <v>875</v>
      </c>
      <c r="L170" s="34">
        <v>800</v>
      </c>
      <c r="M170" s="27" t="s">
        <v>387</v>
      </c>
      <c r="N170" s="33" t="s">
        <v>70</v>
      </c>
      <c r="O170" s="33" t="s">
        <v>240</v>
      </c>
      <c r="P170" s="35">
        <v>42643</v>
      </c>
      <c r="Q170" s="35">
        <v>42643.117361111108</v>
      </c>
      <c r="R170" s="35">
        <v>42643.311111111114</v>
      </c>
      <c r="S170" s="33" t="s">
        <v>49</v>
      </c>
      <c r="T170" s="33">
        <v>1065652313</v>
      </c>
      <c r="U170" s="33" t="s">
        <v>162</v>
      </c>
      <c r="V170" s="24" t="s">
        <v>40</v>
      </c>
      <c r="W170" s="37" t="s">
        <v>2190</v>
      </c>
      <c r="X170" s="42">
        <v>800</v>
      </c>
    </row>
    <row r="171" spans="1:24" ht="327.75" x14ac:dyDescent="0.25">
      <c r="A171" s="8"/>
      <c r="B171" s="24">
        <v>162</v>
      </c>
      <c r="C171" s="24" t="s">
        <v>38</v>
      </c>
      <c r="D171" s="27" t="s">
        <v>205</v>
      </c>
      <c r="E171" s="33">
        <v>824001041</v>
      </c>
      <c r="F171" s="33">
        <v>10008638</v>
      </c>
      <c r="G171" s="33">
        <v>60820501</v>
      </c>
      <c r="H171" s="33">
        <v>25065</v>
      </c>
      <c r="I171" s="25" t="s">
        <v>39</v>
      </c>
      <c r="J171" s="25" t="s">
        <v>53</v>
      </c>
      <c r="K171" s="25" t="s">
        <v>881</v>
      </c>
      <c r="L171" s="34">
        <v>3600</v>
      </c>
      <c r="M171" s="27" t="s">
        <v>387</v>
      </c>
      <c r="N171" s="33" t="s">
        <v>71</v>
      </c>
      <c r="O171" s="33" t="s">
        <v>274</v>
      </c>
      <c r="P171" s="35">
        <v>42036</v>
      </c>
      <c r="Q171" s="35">
        <v>42036.131249999999</v>
      </c>
      <c r="R171" s="35">
        <v>42036.484722222223</v>
      </c>
      <c r="S171" s="33" t="s">
        <v>49</v>
      </c>
      <c r="T171" s="33">
        <v>1065653217</v>
      </c>
      <c r="U171" s="33" t="s">
        <v>163</v>
      </c>
      <c r="V171" s="24" t="s">
        <v>40</v>
      </c>
      <c r="W171" s="37" t="s">
        <v>2191</v>
      </c>
      <c r="X171" s="42">
        <v>3600</v>
      </c>
    </row>
    <row r="172" spans="1:24" ht="327.75" x14ac:dyDescent="0.25">
      <c r="A172" s="8"/>
      <c r="B172" s="24">
        <v>163</v>
      </c>
      <c r="C172" s="24" t="s">
        <v>38</v>
      </c>
      <c r="D172" s="27" t="s">
        <v>205</v>
      </c>
      <c r="E172" s="33">
        <v>824001041</v>
      </c>
      <c r="F172" s="33">
        <v>10008638</v>
      </c>
      <c r="G172" s="33">
        <v>60820500</v>
      </c>
      <c r="H172" s="33">
        <v>25065</v>
      </c>
      <c r="I172" s="25" t="s">
        <v>39</v>
      </c>
      <c r="J172" s="25" t="s">
        <v>53</v>
      </c>
      <c r="K172" s="25" t="s">
        <v>884</v>
      </c>
      <c r="L172" s="34">
        <v>22800</v>
      </c>
      <c r="M172" s="27" t="s">
        <v>387</v>
      </c>
      <c r="N172" s="33" t="s">
        <v>71</v>
      </c>
      <c r="O172" s="33" t="s">
        <v>243</v>
      </c>
      <c r="P172" s="35">
        <v>42036</v>
      </c>
      <c r="Q172" s="35">
        <v>42036.131249999999</v>
      </c>
      <c r="R172" s="35">
        <v>42036.484722222223</v>
      </c>
      <c r="S172" s="33" t="s">
        <v>49</v>
      </c>
      <c r="T172" s="33">
        <v>1065653217</v>
      </c>
      <c r="U172" s="33" t="s">
        <v>163</v>
      </c>
      <c r="V172" s="24" t="s">
        <v>40</v>
      </c>
      <c r="W172" s="37" t="s">
        <v>2192</v>
      </c>
      <c r="X172" s="42">
        <v>22800</v>
      </c>
    </row>
    <row r="173" spans="1:24" ht="256.5" x14ac:dyDescent="0.25">
      <c r="A173" s="8"/>
      <c r="B173" s="24">
        <v>164</v>
      </c>
      <c r="C173" s="24" t="s">
        <v>38</v>
      </c>
      <c r="D173" s="27" t="s">
        <v>205</v>
      </c>
      <c r="E173" s="33">
        <v>824001041</v>
      </c>
      <c r="F173" s="33">
        <v>10008638</v>
      </c>
      <c r="G173" s="33">
        <v>60820506</v>
      </c>
      <c r="H173" s="33">
        <v>25065</v>
      </c>
      <c r="I173" s="25" t="s">
        <v>39</v>
      </c>
      <c r="J173" s="25" t="s">
        <v>53</v>
      </c>
      <c r="K173" s="25" t="s">
        <v>879</v>
      </c>
      <c r="L173" s="34">
        <v>42300</v>
      </c>
      <c r="M173" s="27" t="s">
        <v>387</v>
      </c>
      <c r="N173" s="33" t="s">
        <v>71</v>
      </c>
      <c r="O173" s="33" t="s">
        <v>241</v>
      </c>
      <c r="P173" s="35">
        <v>42036</v>
      </c>
      <c r="Q173" s="35">
        <v>42036.131249999999</v>
      </c>
      <c r="R173" s="35">
        <v>42036.484722222223</v>
      </c>
      <c r="S173" s="33" t="s">
        <v>49</v>
      </c>
      <c r="T173" s="33">
        <v>1065653217</v>
      </c>
      <c r="U173" s="33" t="s">
        <v>163</v>
      </c>
      <c r="V173" s="24" t="s">
        <v>40</v>
      </c>
      <c r="W173" s="37" t="s">
        <v>672</v>
      </c>
      <c r="X173" s="42">
        <v>42300</v>
      </c>
    </row>
    <row r="174" spans="1:24" ht="256.5" x14ac:dyDescent="0.25">
      <c r="A174" s="8"/>
      <c r="B174" s="24">
        <v>165</v>
      </c>
      <c r="C174" s="24" t="s">
        <v>38</v>
      </c>
      <c r="D174" s="27" t="s">
        <v>205</v>
      </c>
      <c r="E174" s="33">
        <v>824001041</v>
      </c>
      <c r="F174" s="33">
        <v>10008638</v>
      </c>
      <c r="G174" s="33">
        <v>60820505</v>
      </c>
      <c r="H174" s="33">
        <v>25065</v>
      </c>
      <c r="I174" s="25" t="s">
        <v>39</v>
      </c>
      <c r="J174" s="25" t="s">
        <v>53</v>
      </c>
      <c r="K174" s="25" t="s">
        <v>876</v>
      </c>
      <c r="L174" s="34">
        <v>359500</v>
      </c>
      <c r="M174" s="27" t="s">
        <v>387</v>
      </c>
      <c r="N174" s="33" t="s">
        <v>71</v>
      </c>
      <c r="O174" s="33" t="s">
        <v>249</v>
      </c>
      <c r="P174" s="35">
        <v>42036</v>
      </c>
      <c r="Q174" s="35">
        <v>42036.131249999999</v>
      </c>
      <c r="R174" s="35">
        <v>42036.484722222223</v>
      </c>
      <c r="S174" s="33" t="s">
        <v>49</v>
      </c>
      <c r="T174" s="33">
        <v>1065653217</v>
      </c>
      <c r="U174" s="33" t="s">
        <v>163</v>
      </c>
      <c r="V174" s="24" t="s">
        <v>40</v>
      </c>
      <c r="W174" s="37" t="s">
        <v>2193</v>
      </c>
      <c r="X174" s="42">
        <v>359500</v>
      </c>
    </row>
    <row r="175" spans="1:24" ht="270.75" x14ac:dyDescent="0.25">
      <c r="A175" s="8"/>
      <c r="B175" s="24">
        <v>166</v>
      </c>
      <c r="C175" s="24" t="s">
        <v>38</v>
      </c>
      <c r="D175" s="27" t="s">
        <v>205</v>
      </c>
      <c r="E175" s="33">
        <v>824001041</v>
      </c>
      <c r="F175" s="33">
        <v>10008638</v>
      </c>
      <c r="G175" s="33">
        <v>60820504</v>
      </c>
      <c r="H175" s="33">
        <v>25065</v>
      </c>
      <c r="I175" s="25" t="s">
        <v>39</v>
      </c>
      <c r="J175" s="25" t="s">
        <v>53</v>
      </c>
      <c r="K175" s="25" t="s">
        <v>878</v>
      </c>
      <c r="L175" s="34">
        <v>2200</v>
      </c>
      <c r="M175" s="27" t="s">
        <v>387</v>
      </c>
      <c r="N175" s="33" t="s">
        <v>71</v>
      </c>
      <c r="O175" s="33" t="s">
        <v>273</v>
      </c>
      <c r="P175" s="35">
        <v>42036</v>
      </c>
      <c r="Q175" s="35">
        <v>42036.131249999999</v>
      </c>
      <c r="R175" s="35">
        <v>42036.484722222223</v>
      </c>
      <c r="S175" s="33" t="s">
        <v>49</v>
      </c>
      <c r="T175" s="33">
        <v>1065653217</v>
      </c>
      <c r="U175" s="33" t="s">
        <v>163</v>
      </c>
      <c r="V175" s="24" t="s">
        <v>40</v>
      </c>
      <c r="W175" s="37" t="s">
        <v>2194</v>
      </c>
      <c r="X175" s="42">
        <v>2200</v>
      </c>
    </row>
    <row r="176" spans="1:24" ht="256.5" x14ac:dyDescent="0.25">
      <c r="A176" s="8"/>
      <c r="B176" s="24">
        <v>167</v>
      </c>
      <c r="C176" s="24" t="s">
        <v>38</v>
      </c>
      <c r="D176" s="27" t="s">
        <v>205</v>
      </c>
      <c r="E176" s="33">
        <v>824001041</v>
      </c>
      <c r="F176" s="33">
        <v>10008638</v>
      </c>
      <c r="G176" s="33">
        <v>60820498</v>
      </c>
      <c r="H176" s="33">
        <v>25065</v>
      </c>
      <c r="I176" s="25" t="s">
        <v>39</v>
      </c>
      <c r="J176" s="25" t="s">
        <v>53</v>
      </c>
      <c r="K176" s="25" t="s">
        <v>883</v>
      </c>
      <c r="L176" s="34">
        <v>2200</v>
      </c>
      <c r="M176" s="27" t="s">
        <v>387</v>
      </c>
      <c r="N176" s="33" t="s">
        <v>71</v>
      </c>
      <c r="O176" s="33" t="s">
        <v>712</v>
      </c>
      <c r="P176" s="35">
        <v>42036</v>
      </c>
      <c r="Q176" s="35">
        <v>42036.131249999999</v>
      </c>
      <c r="R176" s="35">
        <v>42036.484722222223</v>
      </c>
      <c r="S176" s="33" t="s">
        <v>49</v>
      </c>
      <c r="T176" s="33">
        <v>1065653217</v>
      </c>
      <c r="U176" s="33" t="s">
        <v>163</v>
      </c>
      <c r="V176" s="24" t="s">
        <v>40</v>
      </c>
      <c r="W176" s="37" t="s">
        <v>2195</v>
      </c>
      <c r="X176" s="42">
        <v>2200</v>
      </c>
    </row>
    <row r="177" spans="1:24" ht="256.5" x14ac:dyDescent="0.25">
      <c r="A177" s="8"/>
      <c r="B177" s="24">
        <v>168</v>
      </c>
      <c r="C177" s="24" t="s">
        <v>38</v>
      </c>
      <c r="D177" s="27" t="s">
        <v>205</v>
      </c>
      <c r="E177" s="33">
        <v>824001041</v>
      </c>
      <c r="F177" s="33">
        <v>10008638</v>
      </c>
      <c r="G177" s="33">
        <v>60820499</v>
      </c>
      <c r="H177" s="33">
        <v>25065</v>
      </c>
      <c r="I177" s="25" t="s">
        <v>39</v>
      </c>
      <c r="J177" s="25" t="s">
        <v>53</v>
      </c>
      <c r="K177" s="25" t="s">
        <v>880</v>
      </c>
      <c r="L177" s="34">
        <v>3500</v>
      </c>
      <c r="M177" s="27" t="s">
        <v>387</v>
      </c>
      <c r="N177" s="33" t="s">
        <v>71</v>
      </c>
      <c r="O177" s="33" t="s">
        <v>242</v>
      </c>
      <c r="P177" s="35">
        <v>42036</v>
      </c>
      <c r="Q177" s="35">
        <v>42036.131249999999</v>
      </c>
      <c r="R177" s="35">
        <v>42036.484722222223</v>
      </c>
      <c r="S177" s="33" t="s">
        <v>49</v>
      </c>
      <c r="T177" s="33">
        <v>1065653217</v>
      </c>
      <c r="U177" s="33" t="s">
        <v>163</v>
      </c>
      <c r="V177" s="24" t="s">
        <v>40</v>
      </c>
      <c r="W177" s="37" t="s">
        <v>2196</v>
      </c>
      <c r="X177" s="42">
        <v>3500</v>
      </c>
    </row>
    <row r="178" spans="1:24" ht="270.75" x14ac:dyDescent="0.25">
      <c r="A178" s="8"/>
      <c r="B178" s="24">
        <v>169</v>
      </c>
      <c r="C178" s="24" t="s">
        <v>38</v>
      </c>
      <c r="D178" s="27" t="s">
        <v>205</v>
      </c>
      <c r="E178" s="33">
        <v>824001041</v>
      </c>
      <c r="F178" s="33">
        <v>10008638</v>
      </c>
      <c r="G178" s="33">
        <v>60820503</v>
      </c>
      <c r="H178" s="33">
        <v>25065</v>
      </c>
      <c r="I178" s="25" t="s">
        <v>39</v>
      </c>
      <c r="J178" s="25" t="s">
        <v>53</v>
      </c>
      <c r="K178" s="25" t="s">
        <v>877</v>
      </c>
      <c r="L178" s="34">
        <v>8100</v>
      </c>
      <c r="M178" s="27" t="s">
        <v>387</v>
      </c>
      <c r="N178" s="33" t="s">
        <v>71</v>
      </c>
      <c r="O178" s="33" t="s">
        <v>272</v>
      </c>
      <c r="P178" s="35">
        <v>42036</v>
      </c>
      <c r="Q178" s="35">
        <v>42036.131249999999</v>
      </c>
      <c r="R178" s="35">
        <v>42036.484722222223</v>
      </c>
      <c r="S178" s="33" t="s">
        <v>49</v>
      </c>
      <c r="T178" s="33">
        <v>1065653217</v>
      </c>
      <c r="U178" s="33" t="s">
        <v>163</v>
      </c>
      <c r="V178" s="24" t="s">
        <v>40</v>
      </c>
      <c r="W178" s="37" t="s">
        <v>2197</v>
      </c>
      <c r="X178" s="42">
        <v>8100</v>
      </c>
    </row>
    <row r="179" spans="1:24" ht="199.5" x14ac:dyDescent="0.25">
      <c r="A179" s="8"/>
      <c r="B179" s="24">
        <v>170</v>
      </c>
      <c r="C179" s="24" t="s">
        <v>38</v>
      </c>
      <c r="D179" s="27" t="s">
        <v>205</v>
      </c>
      <c r="E179" s="33">
        <v>824001041</v>
      </c>
      <c r="F179" s="33">
        <v>10341531</v>
      </c>
      <c r="G179" s="33">
        <v>60885869</v>
      </c>
      <c r="H179" s="33">
        <v>25065</v>
      </c>
      <c r="I179" s="25" t="s">
        <v>39</v>
      </c>
      <c r="J179" s="25" t="s">
        <v>53</v>
      </c>
      <c r="K179" s="25" t="s">
        <v>1203</v>
      </c>
      <c r="L179" s="34">
        <v>50300</v>
      </c>
      <c r="M179" s="27" t="s">
        <v>387</v>
      </c>
      <c r="N179" s="33" t="s">
        <v>94</v>
      </c>
      <c r="O179" s="33" t="s">
        <v>281</v>
      </c>
      <c r="P179" s="35">
        <v>42578</v>
      </c>
      <c r="Q179" s="35">
        <v>42578.135416666664</v>
      </c>
      <c r="R179" s="35">
        <v>42578.498611111114</v>
      </c>
      <c r="S179" s="33" t="s">
        <v>49</v>
      </c>
      <c r="T179" s="33">
        <v>56090425</v>
      </c>
      <c r="U179" s="33" t="s">
        <v>181</v>
      </c>
      <c r="V179" s="24" t="s">
        <v>40</v>
      </c>
      <c r="W179" s="38" t="s">
        <v>528</v>
      </c>
      <c r="X179" s="42">
        <v>50300</v>
      </c>
    </row>
    <row r="180" spans="1:24" ht="289.5" customHeight="1" x14ac:dyDescent="0.25">
      <c r="A180" s="8"/>
      <c r="B180" s="24">
        <v>171</v>
      </c>
      <c r="C180" s="24" t="s">
        <v>38</v>
      </c>
      <c r="D180" s="27" t="s">
        <v>205</v>
      </c>
      <c r="E180" s="33">
        <v>824001041</v>
      </c>
      <c r="F180" s="33">
        <v>10008684</v>
      </c>
      <c r="G180" s="33">
        <v>60820545</v>
      </c>
      <c r="H180" s="33">
        <v>25065</v>
      </c>
      <c r="I180" s="25" t="s">
        <v>39</v>
      </c>
      <c r="J180" s="25" t="s">
        <v>53</v>
      </c>
      <c r="K180" s="25" t="s">
        <v>885</v>
      </c>
      <c r="L180" s="34">
        <v>2400</v>
      </c>
      <c r="M180" s="27" t="s">
        <v>387</v>
      </c>
      <c r="N180" s="33" t="s">
        <v>72</v>
      </c>
      <c r="O180" s="33" t="s">
        <v>240</v>
      </c>
      <c r="P180" s="35">
        <v>42050</v>
      </c>
      <c r="Q180" s="35">
        <v>42050.442361111112</v>
      </c>
      <c r="R180" s="35">
        <v>42051.106249999997</v>
      </c>
      <c r="S180" s="33" t="s">
        <v>49</v>
      </c>
      <c r="T180" s="33">
        <v>1065634767</v>
      </c>
      <c r="U180" s="33" t="s">
        <v>164</v>
      </c>
      <c r="V180" s="24" t="s">
        <v>40</v>
      </c>
      <c r="W180" s="37" t="s">
        <v>421</v>
      </c>
      <c r="X180" s="42">
        <v>2400</v>
      </c>
    </row>
    <row r="181" spans="1:24" ht="289.5" customHeight="1" x14ac:dyDescent="0.25">
      <c r="A181" s="8"/>
      <c r="B181" s="24">
        <v>172</v>
      </c>
      <c r="C181" s="24" t="s">
        <v>38</v>
      </c>
      <c r="D181" s="27" t="s">
        <v>205</v>
      </c>
      <c r="E181" s="33">
        <v>824001041</v>
      </c>
      <c r="F181" s="33">
        <v>10008684</v>
      </c>
      <c r="G181" s="33">
        <v>60820556</v>
      </c>
      <c r="H181" s="33">
        <v>25065</v>
      </c>
      <c r="I181" s="25" t="s">
        <v>39</v>
      </c>
      <c r="J181" s="25" t="s">
        <v>53</v>
      </c>
      <c r="K181" s="25" t="s">
        <v>886</v>
      </c>
      <c r="L181" s="34">
        <v>42300</v>
      </c>
      <c r="M181" s="27" t="s">
        <v>387</v>
      </c>
      <c r="N181" s="33" t="s">
        <v>72</v>
      </c>
      <c r="O181" s="33" t="s">
        <v>241</v>
      </c>
      <c r="P181" s="35">
        <v>42050</v>
      </c>
      <c r="Q181" s="35">
        <v>42050.442361111112</v>
      </c>
      <c r="R181" s="35">
        <v>42051.106249999997</v>
      </c>
      <c r="S181" s="33" t="s">
        <v>49</v>
      </c>
      <c r="T181" s="33">
        <v>1065634767</v>
      </c>
      <c r="U181" s="33" t="s">
        <v>164</v>
      </c>
      <c r="V181" s="24" t="s">
        <v>40</v>
      </c>
      <c r="W181" s="37" t="s">
        <v>422</v>
      </c>
      <c r="X181" s="42">
        <v>42300</v>
      </c>
    </row>
    <row r="182" spans="1:24" ht="289.5" customHeight="1" x14ac:dyDescent="0.25">
      <c r="A182" s="8"/>
      <c r="B182" s="24">
        <v>173</v>
      </c>
      <c r="C182" s="24" t="s">
        <v>38</v>
      </c>
      <c r="D182" s="27" t="s">
        <v>205</v>
      </c>
      <c r="E182" s="33">
        <v>824001041</v>
      </c>
      <c r="F182" s="33">
        <v>10008684</v>
      </c>
      <c r="G182" s="33">
        <v>60820550</v>
      </c>
      <c r="H182" s="33">
        <v>25065</v>
      </c>
      <c r="I182" s="25" t="s">
        <v>39</v>
      </c>
      <c r="J182" s="25" t="s">
        <v>53</v>
      </c>
      <c r="K182" s="25" t="s">
        <v>887</v>
      </c>
      <c r="L182" s="34">
        <v>7168</v>
      </c>
      <c r="M182" s="27" t="s">
        <v>387</v>
      </c>
      <c r="N182" s="33" t="s">
        <v>72</v>
      </c>
      <c r="O182" s="33" t="s">
        <v>275</v>
      </c>
      <c r="P182" s="35">
        <v>42050</v>
      </c>
      <c r="Q182" s="35">
        <v>42050.442361111112</v>
      </c>
      <c r="R182" s="35">
        <v>42051.106249999997</v>
      </c>
      <c r="S182" s="33" t="s">
        <v>49</v>
      </c>
      <c r="T182" s="33">
        <v>1065634767</v>
      </c>
      <c r="U182" s="33" t="s">
        <v>164</v>
      </c>
      <c r="V182" s="24" t="s">
        <v>40</v>
      </c>
      <c r="W182" s="37" t="s">
        <v>423</v>
      </c>
      <c r="X182" s="42">
        <v>7168</v>
      </c>
    </row>
    <row r="183" spans="1:24" ht="289.5" customHeight="1" x14ac:dyDescent="0.25">
      <c r="A183" s="8"/>
      <c r="B183" s="24">
        <v>174</v>
      </c>
      <c r="C183" s="24" t="s">
        <v>38</v>
      </c>
      <c r="D183" s="27" t="s">
        <v>205</v>
      </c>
      <c r="E183" s="33">
        <v>824001041</v>
      </c>
      <c r="F183" s="33">
        <v>10008684</v>
      </c>
      <c r="G183" s="33">
        <v>60820557</v>
      </c>
      <c r="H183" s="33">
        <v>25065</v>
      </c>
      <c r="I183" s="25" t="s">
        <v>39</v>
      </c>
      <c r="J183" s="25" t="s">
        <v>53</v>
      </c>
      <c r="K183" s="25" t="s">
        <v>888</v>
      </c>
      <c r="L183" s="34">
        <v>15200</v>
      </c>
      <c r="M183" s="27" t="s">
        <v>387</v>
      </c>
      <c r="N183" s="33" t="s">
        <v>72</v>
      </c>
      <c r="O183" s="33" t="s">
        <v>245</v>
      </c>
      <c r="P183" s="35">
        <v>42050</v>
      </c>
      <c r="Q183" s="35">
        <v>42050.442361111112</v>
      </c>
      <c r="R183" s="35">
        <v>42051.106249999997</v>
      </c>
      <c r="S183" s="33" t="s">
        <v>49</v>
      </c>
      <c r="T183" s="33">
        <v>1065634767</v>
      </c>
      <c r="U183" s="33" t="s">
        <v>164</v>
      </c>
      <c r="V183" s="24" t="s">
        <v>40</v>
      </c>
      <c r="W183" s="37" t="s">
        <v>424</v>
      </c>
      <c r="X183" s="42">
        <v>15200</v>
      </c>
    </row>
    <row r="184" spans="1:24" ht="289.5" customHeight="1" x14ac:dyDescent="0.25">
      <c r="A184" s="8"/>
      <c r="B184" s="24">
        <v>175</v>
      </c>
      <c r="C184" s="24" t="s">
        <v>38</v>
      </c>
      <c r="D184" s="27" t="s">
        <v>205</v>
      </c>
      <c r="E184" s="33">
        <v>824001041</v>
      </c>
      <c r="F184" s="33">
        <v>10008684</v>
      </c>
      <c r="G184" s="33">
        <v>60820551</v>
      </c>
      <c r="H184" s="33">
        <v>25065</v>
      </c>
      <c r="I184" s="25" t="s">
        <v>39</v>
      </c>
      <c r="J184" s="25" t="s">
        <v>53</v>
      </c>
      <c r="K184" s="25" t="s">
        <v>889</v>
      </c>
      <c r="L184" s="34">
        <v>8100</v>
      </c>
      <c r="M184" s="27" t="s">
        <v>387</v>
      </c>
      <c r="N184" s="33" t="s">
        <v>72</v>
      </c>
      <c r="O184" s="33" t="s">
        <v>272</v>
      </c>
      <c r="P184" s="35">
        <v>42050</v>
      </c>
      <c r="Q184" s="35">
        <v>42050.442361111112</v>
      </c>
      <c r="R184" s="35">
        <v>42051.106249999997</v>
      </c>
      <c r="S184" s="33" t="s">
        <v>49</v>
      </c>
      <c r="T184" s="33">
        <v>1065634767</v>
      </c>
      <c r="U184" s="33" t="s">
        <v>164</v>
      </c>
      <c r="V184" s="24" t="s">
        <v>40</v>
      </c>
      <c r="W184" s="37" t="s">
        <v>425</v>
      </c>
      <c r="X184" s="42">
        <v>8100</v>
      </c>
    </row>
    <row r="185" spans="1:24" ht="345.75" customHeight="1" x14ac:dyDescent="0.25">
      <c r="A185" s="8"/>
      <c r="B185" s="24">
        <v>176</v>
      </c>
      <c r="C185" s="24" t="s">
        <v>38</v>
      </c>
      <c r="D185" s="27" t="s">
        <v>205</v>
      </c>
      <c r="E185" s="33">
        <v>824001041</v>
      </c>
      <c r="F185" s="33">
        <v>10008684</v>
      </c>
      <c r="G185" s="33">
        <v>60820543</v>
      </c>
      <c r="H185" s="33">
        <v>25065</v>
      </c>
      <c r="I185" s="25" t="s">
        <v>39</v>
      </c>
      <c r="J185" s="25" t="s">
        <v>53</v>
      </c>
      <c r="K185" s="25" t="s">
        <v>890</v>
      </c>
      <c r="L185" s="34">
        <v>2200</v>
      </c>
      <c r="M185" s="27" t="s">
        <v>387</v>
      </c>
      <c r="N185" s="33" t="s">
        <v>72</v>
      </c>
      <c r="O185" s="33" t="s">
        <v>712</v>
      </c>
      <c r="P185" s="35">
        <v>42050</v>
      </c>
      <c r="Q185" s="35">
        <v>42050.442361111112</v>
      </c>
      <c r="R185" s="35">
        <v>42051.106249999997</v>
      </c>
      <c r="S185" s="33" t="s">
        <v>49</v>
      </c>
      <c r="T185" s="33">
        <v>1065634767</v>
      </c>
      <c r="U185" s="33" t="s">
        <v>164</v>
      </c>
      <c r="V185" s="24" t="s">
        <v>40</v>
      </c>
      <c r="W185" s="37" t="s">
        <v>1750</v>
      </c>
      <c r="X185" s="42">
        <v>2200</v>
      </c>
    </row>
    <row r="186" spans="1:24" ht="345.75" customHeight="1" x14ac:dyDescent="0.25">
      <c r="A186" s="8"/>
      <c r="B186" s="24">
        <v>177</v>
      </c>
      <c r="C186" s="24" t="s">
        <v>38</v>
      </c>
      <c r="D186" s="27" t="s">
        <v>205</v>
      </c>
      <c r="E186" s="33">
        <v>824001041</v>
      </c>
      <c r="F186" s="33">
        <v>10008684</v>
      </c>
      <c r="G186" s="33">
        <v>60820547</v>
      </c>
      <c r="H186" s="33">
        <v>25065</v>
      </c>
      <c r="I186" s="25" t="s">
        <v>39</v>
      </c>
      <c r="J186" s="25" t="s">
        <v>53</v>
      </c>
      <c r="K186" s="25" t="s">
        <v>891</v>
      </c>
      <c r="L186" s="34">
        <v>3600</v>
      </c>
      <c r="M186" s="27" t="s">
        <v>387</v>
      </c>
      <c r="N186" s="33" t="s">
        <v>72</v>
      </c>
      <c r="O186" s="33" t="s">
        <v>274</v>
      </c>
      <c r="P186" s="35">
        <v>42050</v>
      </c>
      <c r="Q186" s="35">
        <v>42050.442361111112</v>
      </c>
      <c r="R186" s="35">
        <v>42051.106249999997</v>
      </c>
      <c r="S186" s="33" t="s">
        <v>49</v>
      </c>
      <c r="T186" s="33">
        <v>1065634767</v>
      </c>
      <c r="U186" s="33" t="s">
        <v>164</v>
      </c>
      <c r="V186" s="24" t="s">
        <v>40</v>
      </c>
      <c r="W186" s="37" t="s">
        <v>426</v>
      </c>
      <c r="X186" s="42">
        <v>3600</v>
      </c>
    </row>
    <row r="187" spans="1:24" ht="345.75" customHeight="1" x14ac:dyDescent="0.25">
      <c r="A187" s="8"/>
      <c r="B187" s="24">
        <v>178</v>
      </c>
      <c r="C187" s="24" t="s">
        <v>38</v>
      </c>
      <c r="D187" s="27" t="s">
        <v>205</v>
      </c>
      <c r="E187" s="33">
        <v>824001041</v>
      </c>
      <c r="F187" s="33">
        <v>10008684</v>
      </c>
      <c r="G187" s="33">
        <v>60820553</v>
      </c>
      <c r="H187" s="33">
        <v>25065</v>
      </c>
      <c r="I187" s="25" t="s">
        <v>39</v>
      </c>
      <c r="J187" s="25" t="s">
        <v>53</v>
      </c>
      <c r="K187" s="25" t="s">
        <v>892</v>
      </c>
      <c r="L187" s="34">
        <v>4600</v>
      </c>
      <c r="M187" s="27" t="s">
        <v>387</v>
      </c>
      <c r="N187" s="33" t="s">
        <v>72</v>
      </c>
      <c r="O187" s="33" t="s">
        <v>276</v>
      </c>
      <c r="P187" s="35">
        <v>42050</v>
      </c>
      <c r="Q187" s="35">
        <v>42050.442361111112</v>
      </c>
      <c r="R187" s="35">
        <v>42051.106249999997</v>
      </c>
      <c r="S187" s="33" t="s">
        <v>49</v>
      </c>
      <c r="T187" s="33">
        <v>1065634767</v>
      </c>
      <c r="U187" s="33" t="s">
        <v>164</v>
      </c>
      <c r="V187" s="24" t="s">
        <v>40</v>
      </c>
      <c r="W187" s="37" t="s">
        <v>427</v>
      </c>
      <c r="X187" s="42">
        <v>4600</v>
      </c>
    </row>
    <row r="188" spans="1:24" ht="345.75" customHeight="1" x14ac:dyDescent="0.25">
      <c r="A188" s="8"/>
      <c r="B188" s="24">
        <v>179</v>
      </c>
      <c r="C188" s="24" t="s">
        <v>38</v>
      </c>
      <c r="D188" s="27" t="s">
        <v>205</v>
      </c>
      <c r="E188" s="33">
        <v>824001041</v>
      </c>
      <c r="F188" s="33">
        <v>10008684</v>
      </c>
      <c r="G188" s="33">
        <v>60820552</v>
      </c>
      <c r="H188" s="33">
        <v>25065</v>
      </c>
      <c r="I188" s="25" t="s">
        <v>39</v>
      </c>
      <c r="J188" s="25" t="s">
        <v>53</v>
      </c>
      <c r="K188" s="25" t="s">
        <v>893</v>
      </c>
      <c r="L188" s="34">
        <v>2000</v>
      </c>
      <c r="M188" s="27" t="s">
        <v>387</v>
      </c>
      <c r="N188" s="33" t="s">
        <v>72</v>
      </c>
      <c r="O188" s="33" t="s">
        <v>277</v>
      </c>
      <c r="P188" s="35">
        <v>42050</v>
      </c>
      <c r="Q188" s="35">
        <v>42050.442361111112</v>
      </c>
      <c r="R188" s="35">
        <v>42051.106249999997</v>
      </c>
      <c r="S188" s="33" t="s">
        <v>49</v>
      </c>
      <c r="T188" s="33">
        <v>1065634767</v>
      </c>
      <c r="U188" s="33" t="s">
        <v>164</v>
      </c>
      <c r="V188" s="24" t="s">
        <v>40</v>
      </c>
      <c r="W188" s="37" t="s">
        <v>428</v>
      </c>
      <c r="X188" s="42">
        <v>2000</v>
      </c>
    </row>
    <row r="189" spans="1:24" ht="345.75" customHeight="1" x14ac:dyDescent="0.25">
      <c r="A189" s="8"/>
      <c r="B189" s="24">
        <v>180</v>
      </c>
      <c r="C189" s="24" t="s">
        <v>38</v>
      </c>
      <c r="D189" s="27" t="s">
        <v>205</v>
      </c>
      <c r="E189" s="33">
        <v>824001041</v>
      </c>
      <c r="F189" s="33">
        <v>10008684</v>
      </c>
      <c r="G189" s="33">
        <v>60820548</v>
      </c>
      <c r="H189" s="33">
        <v>25065</v>
      </c>
      <c r="I189" s="25" t="s">
        <v>39</v>
      </c>
      <c r="J189" s="25" t="s">
        <v>53</v>
      </c>
      <c r="K189" s="25" t="s">
        <v>894</v>
      </c>
      <c r="L189" s="34">
        <v>33570</v>
      </c>
      <c r="M189" s="27" t="s">
        <v>387</v>
      </c>
      <c r="N189" s="33" t="s">
        <v>72</v>
      </c>
      <c r="O189" s="33" t="s">
        <v>278</v>
      </c>
      <c r="P189" s="35">
        <v>42050</v>
      </c>
      <c r="Q189" s="35">
        <v>42050.442361111112</v>
      </c>
      <c r="R189" s="35">
        <v>42051.106249999997</v>
      </c>
      <c r="S189" s="33" t="s">
        <v>49</v>
      </c>
      <c r="T189" s="33">
        <v>1065634767</v>
      </c>
      <c r="U189" s="33" t="s">
        <v>164</v>
      </c>
      <c r="V189" s="24" t="s">
        <v>40</v>
      </c>
      <c r="W189" s="37" t="s">
        <v>429</v>
      </c>
      <c r="X189" s="42">
        <v>33570</v>
      </c>
    </row>
    <row r="190" spans="1:24" ht="345.75" customHeight="1" x14ac:dyDescent="0.25">
      <c r="A190" s="8"/>
      <c r="B190" s="24">
        <v>181</v>
      </c>
      <c r="C190" s="24" t="s">
        <v>38</v>
      </c>
      <c r="D190" s="27" t="s">
        <v>205</v>
      </c>
      <c r="E190" s="33">
        <v>824001041</v>
      </c>
      <c r="F190" s="33">
        <v>10008684</v>
      </c>
      <c r="G190" s="33">
        <v>60820546</v>
      </c>
      <c r="H190" s="33">
        <v>25065</v>
      </c>
      <c r="I190" s="25" t="s">
        <v>39</v>
      </c>
      <c r="J190" s="25" t="s">
        <v>53</v>
      </c>
      <c r="K190" s="25" t="s">
        <v>895</v>
      </c>
      <c r="L190" s="34">
        <v>7600</v>
      </c>
      <c r="M190" s="27" t="s">
        <v>387</v>
      </c>
      <c r="N190" s="33" t="s">
        <v>72</v>
      </c>
      <c r="O190" s="33" t="s">
        <v>243</v>
      </c>
      <c r="P190" s="35">
        <v>42050</v>
      </c>
      <c r="Q190" s="35">
        <v>42050.442361111112</v>
      </c>
      <c r="R190" s="35">
        <v>42051.106249999997</v>
      </c>
      <c r="S190" s="33" t="s">
        <v>49</v>
      </c>
      <c r="T190" s="33">
        <v>1065634767</v>
      </c>
      <c r="U190" s="33" t="s">
        <v>164</v>
      </c>
      <c r="V190" s="24" t="s">
        <v>40</v>
      </c>
      <c r="W190" s="37" t="s">
        <v>430</v>
      </c>
      <c r="X190" s="42">
        <v>7600</v>
      </c>
    </row>
    <row r="191" spans="1:24" ht="345.75" customHeight="1" x14ac:dyDescent="0.25">
      <c r="A191" s="8"/>
      <c r="B191" s="24">
        <v>182</v>
      </c>
      <c r="C191" s="24" t="s">
        <v>38</v>
      </c>
      <c r="D191" s="27" t="s">
        <v>205</v>
      </c>
      <c r="E191" s="33">
        <v>824001041</v>
      </c>
      <c r="F191" s="33">
        <v>10008684</v>
      </c>
      <c r="G191" s="33">
        <v>60820549</v>
      </c>
      <c r="H191" s="33">
        <v>25065</v>
      </c>
      <c r="I191" s="25" t="s">
        <v>39</v>
      </c>
      <c r="J191" s="25" t="s">
        <v>53</v>
      </c>
      <c r="K191" s="25" t="s">
        <v>896</v>
      </c>
      <c r="L191" s="34">
        <v>512</v>
      </c>
      <c r="M191" s="27" t="s">
        <v>387</v>
      </c>
      <c r="N191" s="33" t="s">
        <v>72</v>
      </c>
      <c r="O191" s="33" t="s">
        <v>275</v>
      </c>
      <c r="P191" s="35">
        <v>42050</v>
      </c>
      <c r="Q191" s="35">
        <v>42050.442361111112</v>
      </c>
      <c r="R191" s="35">
        <v>42051.106249999997</v>
      </c>
      <c r="S191" s="33" t="s">
        <v>49</v>
      </c>
      <c r="T191" s="33">
        <v>1065634767</v>
      </c>
      <c r="U191" s="33" t="s">
        <v>164</v>
      </c>
      <c r="V191" s="24" t="s">
        <v>40</v>
      </c>
      <c r="W191" s="37" t="s">
        <v>431</v>
      </c>
      <c r="X191" s="42">
        <v>512</v>
      </c>
    </row>
    <row r="192" spans="1:24" ht="313.5" x14ac:dyDescent="0.25">
      <c r="A192" s="8"/>
      <c r="B192" s="24">
        <v>183</v>
      </c>
      <c r="C192" s="24" t="s">
        <v>38</v>
      </c>
      <c r="D192" s="27" t="s">
        <v>205</v>
      </c>
      <c r="E192" s="33">
        <v>824001041</v>
      </c>
      <c r="F192" s="33">
        <v>10008684</v>
      </c>
      <c r="G192" s="33">
        <v>60820555</v>
      </c>
      <c r="H192" s="33">
        <v>25065</v>
      </c>
      <c r="I192" s="25" t="s">
        <v>39</v>
      </c>
      <c r="J192" s="25" t="s">
        <v>53</v>
      </c>
      <c r="K192" s="25" t="s">
        <v>897</v>
      </c>
      <c r="L192" s="34">
        <v>36300</v>
      </c>
      <c r="M192" s="27" t="s">
        <v>387</v>
      </c>
      <c r="N192" s="33" t="s">
        <v>72</v>
      </c>
      <c r="O192" s="33" t="s">
        <v>807</v>
      </c>
      <c r="P192" s="35">
        <v>42050</v>
      </c>
      <c r="Q192" s="35">
        <v>42050.442361111112</v>
      </c>
      <c r="R192" s="35">
        <v>42051.106249999997</v>
      </c>
      <c r="S192" s="33" t="s">
        <v>49</v>
      </c>
      <c r="T192" s="33">
        <v>1065634767</v>
      </c>
      <c r="U192" s="33" t="s">
        <v>164</v>
      </c>
      <c r="V192" s="24" t="s">
        <v>40</v>
      </c>
      <c r="W192" s="37" t="s">
        <v>898</v>
      </c>
      <c r="X192" s="42">
        <v>36300</v>
      </c>
    </row>
    <row r="193" spans="1:24" ht="333" customHeight="1" x14ac:dyDescent="0.25">
      <c r="A193" s="8"/>
      <c r="B193" s="24">
        <v>184</v>
      </c>
      <c r="C193" s="24" t="s">
        <v>38</v>
      </c>
      <c r="D193" s="27" t="s">
        <v>205</v>
      </c>
      <c r="E193" s="33">
        <v>824001041</v>
      </c>
      <c r="F193" s="33">
        <v>10008684</v>
      </c>
      <c r="G193" s="33">
        <v>60820544</v>
      </c>
      <c r="H193" s="33">
        <v>25065</v>
      </c>
      <c r="I193" s="25" t="s">
        <v>39</v>
      </c>
      <c r="J193" s="25" t="s">
        <v>53</v>
      </c>
      <c r="K193" s="25" t="s">
        <v>899</v>
      </c>
      <c r="L193" s="34">
        <v>3500</v>
      </c>
      <c r="M193" s="27" t="s">
        <v>387</v>
      </c>
      <c r="N193" s="33" t="s">
        <v>72</v>
      </c>
      <c r="O193" s="33" t="s">
        <v>242</v>
      </c>
      <c r="P193" s="35">
        <v>42050</v>
      </c>
      <c r="Q193" s="35">
        <v>42050.442361111112</v>
      </c>
      <c r="R193" s="35">
        <v>42051.106249999997</v>
      </c>
      <c r="S193" s="33" t="s">
        <v>49</v>
      </c>
      <c r="T193" s="33">
        <v>1065634767</v>
      </c>
      <c r="U193" s="33" t="s">
        <v>164</v>
      </c>
      <c r="V193" s="24" t="s">
        <v>40</v>
      </c>
      <c r="W193" s="37" t="s">
        <v>432</v>
      </c>
      <c r="X193" s="42">
        <v>3500</v>
      </c>
    </row>
    <row r="194" spans="1:24" ht="333" customHeight="1" x14ac:dyDescent="0.25">
      <c r="A194" s="8"/>
      <c r="B194" s="24">
        <v>185</v>
      </c>
      <c r="C194" s="24" t="s">
        <v>38</v>
      </c>
      <c r="D194" s="27" t="s">
        <v>205</v>
      </c>
      <c r="E194" s="33">
        <v>824001041</v>
      </c>
      <c r="F194" s="33">
        <v>10008684</v>
      </c>
      <c r="G194" s="33">
        <v>60820554</v>
      </c>
      <c r="H194" s="33">
        <v>25065</v>
      </c>
      <c r="I194" s="25" t="s">
        <v>39</v>
      </c>
      <c r="J194" s="25" t="s">
        <v>53</v>
      </c>
      <c r="K194" s="25" t="s">
        <v>900</v>
      </c>
      <c r="L194" s="34">
        <v>2200</v>
      </c>
      <c r="M194" s="27" t="s">
        <v>387</v>
      </c>
      <c r="N194" s="33" t="s">
        <v>72</v>
      </c>
      <c r="O194" s="33" t="s">
        <v>273</v>
      </c>
      <c r="P194" s="35">
        <v>42050</v>
      </c>
      <c r="Q194" s="35">
        <v>42050.442361111112</v>
      </c>
      <c r="R194" s="35">
        <v>42051.106249999997</v>
      </c>
      <c r="S194" s="33" t="s">
        <v>49</v>
      </c>
      <c r="T194" s="33">
        <v>1065634767</v>
      </c>
      <c r="U194" s="33" t="s">
        <v>164</v>
      </c>
      <c r="V194" s="24" t="s">
        <v>40</v>
      </c>
      <c r="W194" s="37" t="s">
        <v>433</v>
      </c>
      <c r="X194" s="42">
        <v>2200</v>
      </c>
    </row>
    <row r="195" spans="1:24" ht="327.75" x14ac:dyDescent="0.25">
      <c r="A195" s="8"/>
      <c r="B195" s="24">
        <v>186</v>
      </c>
      <c r="C195" s="24" t="s">
        <v>38</v>
      </c>
      <c r="D195" s="27" t="s">
        <v>205</v>
      </c>
      <c r="E195" s="33">
        <v>824001041</v>
      </c>
      <c r="F195" s="33">
        <v>10139266</v>
      </c>
      <c r="G195" s="33">
        <v>60820879</v>
      </c>
      <c r="H195" s="33">
        <v>25065</v>
      </c>
      <c r="I195" s="25" t="s">
        <v>39</v>
      </c>
      <c r="J195" s="25" t="s">
        <v>53</v>
      </c>
      <c r="K195" s="25" t="s">
        <v>907</v>
      </c>
      <c r="L195" s="34">
        <v>11400</v>
      </c>
      <c r="M195" s="27" t="s">
        <v>387</v>
      </c>
      <c r="N195" s="33" t="s">
        <v>73</v>
      </c>
      <c r="O195" s="33" t="s">
        <v>243</v>
      </c>
      <c r="P195" s="35">
        <v>42223</v>
      </c>
      <c r="Q195" s="35">
        <v>42224.414583333331</v>
      </c>
      <c r="R195" s="35">
        <v>42224.474999999999</v>
      </c>
      <c r="S195" s="33" t="s">
        <v>49</v>
      </c>
      <c r="T195" s="33">
        <v>1065597673</v>
      </c>
      <c r="U195" s="33" t="s">
        <v>165</v>
      </c>
      <c r="V195" s="24" t="s">
        <v>40</v>
      </c>
      <c r="W195" s="37" t="s">
        <v>438</v>
      </c>
      <c r="X195" s="42">
        <v>11400</v>
      </c>
    </row>
    <row r="196" spans="1:24" ht="299.25" x14ac:dyDescent="0.25">
      <c r="A196" s="8"/>
      <c r="B196" s="24">
        <v>187</v>
      </c>
      <c r="C196" s="24" t="s">
        <v>38</v>
      </c>
      <c r="D196" s="27" t="s">
        <v>205</v>
      </c>
      <c r="E196" s="33">
        <v>824001041</v>
      </c>
      <c r="F196" s="33">
        <v>10139266</v>
      </c>
      <c r="G196" s="33">
        <v>60820883</v>
      </c>
      <c r="H196" s="33">
        <v>25065</v>
      </c>
      <c r="I196" s="25" t="s">
        <v>39</v>
      </c>
      <c r="J196" s="25" t="s">
        <v>53</v>
      </c>
      <c r="K196" s="25" t="s">
        <v>903</v>
      </c>
      <c r="L196" s="34">
        <v>3600</v>
      </c>
      <c r="M196" s="27" t="s">
        <v>387</v>
      </c>
      <c r="N196" s="33" t="s">
        <v>73</v>
      </c>
      <c r="O196" s="33" t="s">
        <v>238</v>
      </c>
      <c r="P196" s="35">
        <v>42223</v>
      </c>
      <c r="Q196" s="35">
        <v>42224.414583333331</v>
      </c>
      <c r="R196" s="35">
        <v>42224.474999999999</v>
      </c>
      <c r="S196" s="33" t="s">
        <v>49</v>
      </c>
      <c r="T196" s="33">
        <v>1065597673</v>
      </c>
      <c r="U196" s="33" t="s">
        <v>165</v>
      </c>
      <c r="V196" s="24" t="s">
        <v>40</v>
      </c>
      <c r="W196" s="37" t="s">
        <v>436</v>
      </c>
      <c r="X196" s="42">
        <v>3600</v>
      </c>
    </row>
    <row r="197" spans="1:24" ht="256.5" x14ac:dyDescent="0.25">
      <c r="A197" s="8"/>
      <c r="B197" s="24">
        <v>188</v>
      </c>
      <c r="C197" s="24" t="s">
        <v>38</v>
      </c>
      <c r="D197" s="27" t="s">
        <v>205</v>
      </c>
      <c r="E197" s="33">
        <v>824001041</v>
      </c>
      <c r="F197" s="33">
        <v>10139266</v>
      </c>
      <c r="G197" s="33">
        <v>60820884</v>
      </c>
      <c r="H197" s="33">
        <v>25065</v>
      </c>
      <c r="I197" s="25" t="s">
        <v>39</v>
      </c>
      <c r="J197" s="25" t="s">
        <v>53</v>
      </c>
      <c r="K197" s="25" t="s">
        <v>904</v>
      </c>
      <c r="L197" s="34">
        <v>42300</v>
      </c>
      <c r="M197" s="27" t="s">
        <v>387</v>
      </c>
      <c r="N197" s="33" t="s">
        <v>73</v>
      </c>
      <c r="O197" s="33" t="s">
        <v>241</v>
      </c>
      <c r="P197" s="35">
        <v>42223</v>
      </c>
      <c r="Q197" s="35">
        <v>42224.414583333331</v>
      </c>
      <c r="R197" s="35">
        <v>42224.474999999999</v>
      </c>
      <c r="S197" s="33" t="s">
        <v>49</v>
      </c>
      <c r="T197" s="33">
        <v>1065597673</v>
      </c>
      <c r="U197" s="33" t="s">
        <v>165</v>
      </c>
      <c r="V197" s="24" t="s">
        <v>40</v>
      </c>
      <c r="W197" s="37" t="s">
        <v>673</v>
      </c>
      <c r="X197" s="42">
        <v>42300</v>
      </c>
    </row>
    <row r="198" spans="1:24" ht="285" x14ac:dyDescent="0.25">
      <c r="A198" s="8"/>
      <c r="B198" s="24">
        <v>189</v>
      </c>
      <c r="C198" s="24" t="s">
        <v>38</v>
      </c>
      <c r="D198" s="27" t="s">
        <v>205</v>
      </c>
      <c r="E198" s="33">
        <v>824001041</v>
      </c>
      <c r="F198" s="33">
        <v>10139266</v>
      </c>
      <c r="G198" s="33">
        <v>60820880</v>
      </c>
      <c r="H198" s="33">
        <v>25065</v>
      </c>
      <c r="I198" s="25" t="s">
        <v>39</v>
      </c>
      <c r="J198" s="25" t="s">
        <v>53</v>
      </c>
      <c r="K198" s="25" t="s">
        <v>902</v>
      </c>
      <c r="L198" s="34">
        <v>2000</v>
      </c>
      <c r="M198" s="27" t="s">
        <v>387</v>
      </c>
      <c r="N198" s="33" t="s">
        <v>73</v>
      </c>
      <c r="O198" s="33" t="s">
        <v>239</v>
      </c>
      <c r="P198" s="35">
        <v>42223</v>
      </c>
      <c r="Q198" s="35">
        <v>42224.414583333331</v>
      </c>
      <c r="R198" s="35">
        <v>42224.474999999999</v>
      </c>
      <c r="S198" s="33" t="s">
        <v>49</v>
      </c>
      <c r="T198" s="33">
        <v>1065597673</v>
      </c>
      <c r="U198" s="33" t="s">
        <v>165</v>
      </c>
      <c r="V198" s="24" t="s">
        <v>40</v>
      </c>
      <c r="W198" s="37" t="s">
        <v>435</v>
      </c>
      <c r="X198" s="42">
        <v>2000</v>
      </c>
    </row>
    <row r="199" spans="1:24" ht="256.5" x14ac:dyDescent="0.25">
      <c r="A199" s="8"/>
      <c r="B199" s="24">
        <v>190</v>
      </c>
      <c r="C199" s="24" t="s">
        <v>38</v>
      </c>
      <c r="D199" s="27" t="s">
        <v>205</v>
      </c>
      <c r="E199" s="33">
        <v>824001041</v>
      </c>
      <c r="F199" s="33">
        <v>10139266</v>
      </c>
      <c r="G199" s="33">
        <v>60820874</v>
      </c>
      <c r="H199" s="33">
        <v>25065</v>
      </c>
      <c r="I199" s="25" t="s">
        <v>39</v>
      </c>
      <c r="J199" s="25" t="s">
        <v>53</v>
      </c>
      <c r="K199" s="25" t="s">
        <v>906</v>
      </c>
      <c r="L199" s="34">
        <v>2200</v>
      </c>
      <c r="M199" s="27" t="s">
        <v>387</v>
      </c>
      <c r="N199" s="33" t="s">
        <v>73</v>
      </c>
      <c r="O199" s="33" t="s">
        <v>712</v>
      </c>
      <c r="P199" s="35">
        <v>42223</v>
      </c>
      <c r="Q199" s="35">
        <v>42224.414583333331</v>
      </c>
      <c r="R199" s="35">
        <v>42224.474999999999</v>
      </c>
      <c r="S199" s="33" t="s">
        <v>49</v>
      </c>
      <c r="T199" s="33">
        <v>1065597673</v>
      </c>
      <c r="U199" s="33" t="s">
        <v>165</v>
      </c>
      <c r="V199" s="24" t="s">
        <v>40</v>
      </c>
      <c r="W199" s="37" t="s">
        <v>1751</v>
      </c>
      <c r="X199" s="42">
        <v>2200</v>
      </c>
    </row>
    <row r="200" spans="1:24" ht="256.5" x14ac:dyDescent="0.25">
      <c r="A200" s="8"/>
      <c r="B200" s="24">
        <v>191</v>
      </c>
      <c r="C200" s="24" t="s">
        <v>38</v>
      </c>
      <c r="D200" s="27" t="s">
        <v>205</v>
      </c>
      <c r="E200" s="33">
        <v>824001041</v>
      </c>
      <c r="F200" s="33">
        <v>10139266</v>
      </c>
      <c r="G200" s="33">
        <v>60820875</v>
      </c>
      <c r="H200" s="33">
        <v>25065</v>
      </c>
      <c r="I200" s="25" t="s">
        <v>39</v>
      </c>
      <c r="J200" s="25" t="s">
        <v>53</v>
      </c>
      <c r="K200" s="25" t="s">
        <v>901</v>
      </c>
      <c r="L200" s="34">
        <v>3500</v>
      </c>
      <c r="M200" s="27" t="s">
        <v>387</v>
      </c>
      <c r="N200" s="33" t="s">
        <v>73</v>
      </c>
      <c r="O200" s="33" t="s">
        <v>242</v>
      </c>
      <c r="P200" s="35">
        <v>42223</v>
      </c>
      <c r="Q200" s="35">
        <v>42224.414583333331</v>
      </c>
      <c r="R200" s="35">
        <v>42224.474999999999</v>
      </c>
      <c r="S200" s="33" t="s">
        <v>49</v>
      </c>
      <c r="T200" s="33">
        <v>1065597673</v>
      </c>
      <c r="U200" s="33" t="s">
        <v>165</v>
      </c>
      <c r="V200" s="24" t="s">
        <v>40</v>
      </c>
      <c r="W200" s="37" t="s">
        <v>434</v>
      </c>
      <c r="X200" s="42">
        <v>3500</v>
      </c>
    </row>
    <row r="201" spans="1:24" ht="256.5" x14ac:dyDescent="0.25">
      <c r="A201" s="8"/>
      <c r="B201" s="24">
        <v>192</v>
      </c>
      <c r="C201" s="24" t="s">
        <v>38</v>
      </c>
      <c r="D201" s="27" t="s">
        <v>205</v>
      </c>
      <c r="E201" s="33">
        <v>824001041</v>
      </c>
      <c r="F201" s="33">
        <v>10139266</v>
      </c>
      <c r="G201" s="33">
        <v>60820876</v>
      </c>
      <c r="H201" s="33">
        <v>25065</v>
      </c>
      <c r="I201" s="25" t="s">
        <v>39</v>
      </c>
      <c r="J201" s="25" t="s">
        <v>53</v>
      </c>
      <c r="K201" s="25" t="s">
        <v>905</v>
      </c>
      <c r="L201" s="34">
        <v>800</v>
      </c>
      <c r="M201" s="27" t="s">
        <v>387</v>
      </c>
      <c r="N201" s="33" t="s">
        <v>73</v>
      </c>
      <c r="O201" s="33" t="s">
        <v>240</v>
      </c>
      <c r="P201" s="35">
        <v>42223</v>
      </c>
      <c r="Q201" s="35">
        <v>42224.414583333331</v>
      </c>
      <c r="R201" s="35">
        <v>42224.474999999999</v>
      </c>
      <c r="S201" s="33" t="s">
        <v>49</v>
      </c>
      <c r="T201" s="33">
        <v>1065597673</v>
      </c>
      <c r="U201" s="33" t="s">
        <v>165</v>
      </c>
      <c r="V201" s="24" t="s">
        <v>40</v>
      </c>
      <c r="W201" s="37" t="s">
        <v>437</v>
      </c>
      <c r="X201" s="42">
        <v>800</v>
      </c>
    </row>
    <row r="202" spans="1:24" ht="313.5" x14ac:dyDescent="0.25">
      <c r="A202" s="8"/>
      <c r="B202" s="24">
        <v>193</v>
      </c>
      <c r="C202" s="24" t="s">
        <v>38</v>
      </c>
      <c r="D202" s="27" t="s">
        <v>205</v>
      </c>
      <c r="E202" s="33">
        <v>824001041</v>
      </c>
      <c r="F202" s="33">
        <v>10163496</v>
      </c>
      <c r="G202" s="33">
        <v>60823804</v>
      </c>
      <c r="H202" s="33">
        <v>25065</v>
      </c>
      <c r="I202" s="25" t="s">
        <v>39</v>
      </c>
      <c r="J202" s="25" t="s">
        <v>53</v>
      </c>
      <c r="K202" s="25" t="s">
        <v>912</v>
      </c>
      <c r="L202" s="34">
        <v>3700</v>
      </c>
      <c r="M202" s="27" t="s">
        <v>387</v>
      </c>
      <c r="N202" s="33" t="s">
        <v>74</v>
      </c>
      <c r="O202" s="33" t="s">
        <v>279</v>
      </c>
      <c r="P202" s="35">
        <v>42278</v>
      </c>
      <c r="Q202" s="35">
        <v>42278.109027777777</v>
      </c>
      <c r="R202" s="35">
        <v>42278.267361111109</v>
      </c>
      <c r="S202" s="33" t="s">
        <v>49</v>
      </c>
      <c r="T202" s="33">
        <v>1065817258</v>
      </c>
      <c r="U202" s="33" t="s">
        <v>166</v>
      </c>
      <c r="V202" s="24" t="s">
        <v>40</v>
      </c>
      <c r="W202" s="37" t="s">
        <v>2198</v>
      </c>
      <c r="X202" s="42">
        <v>3700</v>
      </c>
    </row>
    <row r="203" spans="1:24" ht="256.5" x14ac:dyDescent="0.25">
      <c r="A203" s="8"/>
      <c r="B203" s="24">
        <v>194</v>
      </c>
      <c r="C203" s="24" t="s">
        <v>38</v>
      </c>
      <c r="D203" s="27" t="s">
        <v>205</v>
      </c>
      <c r="E203" s="33">
        <v>824001041</v>
      </c>
      <c r="F203" s="33">
        <v>10163496</v>
      </c>
      <c r="G203" s="33">
        <v>60823805</v>
      </c>
      <c r="H203" s="33">
        <v>25065</v>
      </c>
      <c r="I203" s="25" t="s">
        <v>39</v>
      </c>
      <c r="J203" s="25" t="s">
        <v>53</v>
      </c>
      <c r="K203" s="25" t="s">
        <v>915</v>
      </c>
      <c r="L203" s="34">
        <v>42300</v>
      </c>
      <c r="M203" s="27" t="s">
        <v>387</v>
      </c>
      <c r="N203" s="33" t="s">
        <v>74</v>
      </c>
      <c r="O203" s="33" t="s">
        <v>241</v>
      </c>
      <c r="P203" s="35">
        <v>42278</v>
      </c>
      <c r="Q203" s="35">
        <v>42278.109027777777</v>
      </c>
      <c r="R203" s="35">
        <v>42278.267361111109</v>
      </c>
      <c r="S203" s="33" t="s">
        <v>49</v>
      </c>
      <c r="T203" s="33">
        <v>1065817258</v>
      </c>
      <c r="U203" s="33" t="s">
        <v>166</v>
      </c>
      <c r="V203" s="24" t="s">
        <v>40</v>
      </c>
      <c r="W203" s="37" t="s">
        <v>2199</v>
      </c>
      <c r="X203" s="42">
        <v>42300</v>
      </c>
    </row>
    <row r="204" spans="1:24" ht="285" x14ac:dyDescent="0.25">
      <c r="A204" s="8"/>
      <c r="B204" s="24">
        <v>195</v>
      </c>
      <c r="C204" s="24" t="s">
        <v>38</v>
      </c>
      <c r="D204" s="27" t="s">
        <v>205</v>
      </c>
      <c r="E204" s="33">
        <v>824001041</v>
      </c>
      <c r="F204" s="33">
        <v>10163496</v>
      </c>
      <c r="G204" s="33">
        <v>60823801</v>
      </c>
      <c r="H204" s="33">
        <v>25065</v>
      </c>
      <c r="I204" s="25" t="s">
        <v>39</v>
      </c>
      <c r="J204" s="25" t="s">
        <v>53</v>
      </c>
      <c r="K204" s="25" t="s">
        <v>914</v>
      </c>
      <c r="L204" s="34">
        <v>4600</v>
      </c>
      <c r="M204" s="27" t="s">
        <v>387</v>
      </c>
      <c r="N204" s="33" t="s">
        <v>74</v>
      </c>
      <c r="O204" s="33" t="s">
        <v>220</v>
      </c>
      <c r="P204" s="35">
        <v>42278</v>
      </c>
      <c r="Q204" s="35">
        <v>42278.109027777777</v>
      </c>
      <c r="R204" s="35">
        <v>42278.267361111109</v>
      </c>
      <c r="S204" s="33" t="s">
        <v>49</v>
      </c>
      <c r="T204" s="33">
        <v>1065817258</v>
      </c>
      <c r="U204" s="33" t="s">
        <v>166</v>
      </c>
      <c r="V204" s="24" t="s">
        <v>40</v>
      </c>
      <c r="W204" s="37" t="s">
        <v>2200</v>
      </c>
      <c r="X204" s="42">
        <v>4600</v>
      </c>
    </row>
    <row r="205" spans="1:24" ht="285" x14ac:dyDescent="0.25">
      <c r="A205" s="8"/>
      <c r="B205" s="24">
        <v>196</v>
      </c>
      <c r="C205" s="24" t="s">
        <v>38</v>
      </c>
      <c r="D205" s="27" t="s">
        <v>205</v>
      </c>
      <c r="E205" s="33">
        <v>824001041</v>
      </c>
      <c r="F205" s="33">
        <v>10163496</v>
      </c>
      <c r="G205" s="33">
        <v>60823800</v>
      </c>
      <c r="H205" s="33">
        <v>25065</v>
      </c>
      <c r="I205" s="25" t="s">
        <v>39</v>
      </c>
      <c r="J205" s="25" t="s">
        <v>53</v>
      </c>
      <c r="K205" s="25" t="s">
        <v>909</v>
      </c>
      <c r="L205" s="34">
        <v>2200</v>
      </c>
      <c r="M205" s="27" t="s">
        <v>387</v>
      </c>
      <c r="N205" s="33" t="s">
        <v>74</v>
      </c>
      <c r="O205" s="33" t="s">
        <v>252</v>
      </c>
      <c r="P205" s="35">
        <v>42278</v>
      </c>
      <c r="Q205" s="35">
        <v>42278.109027777777</v>
      </c>
      <c r="R205" s="35">
        <v>42278.267361111109</v>
      </c>
      <c r="S205" s="33" t="s">
        <v>49</v>
      </c>
      <c r="T205" s="33">
        <v>1065817258</v>
      </c>
      <c r="U205" s="33" t="s">
        <v>166</v>
      </c>
      <c r="V205" s="24" t="s">
        <v>40</v>
      </c>
      <c r="W205" s="37" t="s">
        <v>2201</v>
      </c>
      <c r="X205" s="42">
        <v>2200</v>
      </c>
    </row>
    <row r="206" spans="1:24" ht="256.5" x14ac:dyDescent="0.25">
      <c r="A206" s="8"/>
      <c r="B206" s="24">
        <v>197</v>
      </c>
      <c r="C206" s="24" t="s">
        <v>38</v>
      </c>
      <c r="D206" s="27" t="s">
        <v>205</v>
      </c>
      <c r="E206" s="33">
        <v>824001041</v>
      </c>
      <c r="F206" s="33">
        <v>10163496</v>
      </c>
      <c r="G206" s="33">
        <v>60823797</v>
      </c>
      <c r="H206" s="33">
        <v>25065</v>
      </c>
      <c r="I206" s="25" t="s">
        <v>39</v>
      </c>
      <c r="J206" s="25" t="s">
        <v>53</v>
      </c>
      <c r="K206" s="25" t="s">
        <v>908</v>
      </c>
      <c r="L206" s="34">
        <v>2800</v>
      </c>
      <c r="M206" s="27" t="s">
        <v>387</v>
      </c>
      <c r="N206" s="33" t="s">
        <v>74</v>
      </c>
      <c r="O206" s="33" t="s">
        <v>712</v>
      </c>
      <c r="P206" s="35">
        <v>42278</v>
      </c>
      <c r="Q206" s="35">
        <v>42278.109027777777</v>
      </c>
      <c r="R206" s="35">
        <v>42278.267361111109</v>
      </c>
      <c r="S206" s="33" t="s">
        <v>49</v>
      </c>
      <c r="T206" s="33">
        <v>1065817258</v>
      </c>
      <c r="U206" s="33" t="s">
        <v>166</v>
      </c>
      <c r="V206" s="24" t="s">
        <v>40</v>
      </c>
      <c r="W206" s="37" t="s">
        <v>2202</v>
      </c>
      <c r="X206" s="42">
        <v>2800</v>
      </c>
    </row>
    <row r="207" spans="1:24" ht="256.5" x14ac:dyDescent="0.25">
      <c r="A207" s="8"/>
      <c r="B207" s="24">
        <v>198</v>
      </c>
      <c r="C207" s="24" t="s">
        <v>38</v>
      </c>
      <c r="D207" s="27" t="s">
        <v>205</v>
      </c>
      <c r="E207" s="33">
        <v>824001041</v>
      </c>
      <c r="F207" s="33">
        <v>10163496</v>
      </c>
      <c r="G207" s="33">
        <v>60823796</v>
      </c>
      <c r="H207" s="33">
        <v>25065</v>
      </c>
      <c r="I207" s="25" t="s">
        <v>39</v>
      </c>
      <c r="J207" s="25" t="s">
        <v>53</v>
      </c>
      <c r="K207" s="25" t="s">
        <v>910</v>
      </c>
      <c r="L207" s="34">
        <v>3500</v>
      </c>
      <c r="M207" s="27" t="s">
        <v>387</v>
      </c>
      <c r="N207" s="33" t="s">
        <v>74</v>
      </c>
      <c r="O207" s="33" t="s">
        <v>242</v>
      </c>
      <c r="P207" s="35">
        <v>42278</v>
      </c>
      <c r="Q207" s="35">
        <v>42278.109027777777</v>
      </c>
      <c r="R207" s="35">
        <v>42278.267361111109</v>
      </c>
      <c r="S207" s="33" t="s">
        <v>49</v>
      </c>
      <c r="T207" s="33">
        <v>1065817258</v>
      </c>
      <c r="U207" s="33" t="s">
        <v>166</v>
      </c>
      <c r="V207" s="24" t="s">
        <v>40</v>
      </c>
      <c r="W207" s="37" t="s">
        <v>2203</v>
      </c>
      <c r="X207" s="42">
        <v>3500</v>
      </c>
    </row>
    <row r="208" spans="1:24" ht="256.5" x14ac:dyDescent="0.25">
      <c r="A208" s="8"/>
      <c r="B208" s="24">
        <v>199</v>
      </c>
      <c r="C208" s="24" t="s">
        <v>38</v>
      </c>
      <c r="D208" s="27" t="s">
        <v>205</v>
      </c>
      <c r="E208" s="33">
        <v>824001041</v>
      </c>
      <c r="F208" s="33">
        <v>10163496</v>
      </c>
      <c r="G208" s="33">
        <v>60823798</v>
      </c>
      <c r="H208" s="33">
        <v>25065</v>
      </c>
      <c r="I208" s="25" t="s">
        <v>39</v>
      </c>
      <c r="J208" s="25" t="s">
        <v>53</v>
      </c>
      <c r="K208" s="25" t="s">
        <v>913</v>
      </c>
      <c r="L208" s="34">
        <v>800</v>
      </c>
      <c r="M208" s="27" t="s">
        <v>387</v>
      </c>
      <c r="N208" s="33" t="s">
        <v>74</v>
      </c>
      <c r="O208" s="33" t="s">
        <v>240</v>
      </c>
      <c r="P208" s="35">
        <v>42278</v>
      </c>
      <c r="Q208" s="35">
        <v>42278.109027777777</v>
      </c>
      <c r="R208" s="35">
        <v>42278.267361111109</v>
      </c>
      <c r="S208" s="33" t="s">
        <v>49</v>
      </c>
      <c r="T208" s="33">
        <v>1065817258</v>
      </c>
      <c r="U208" s="33" t="s">
        <v>166</v>
      </c>
      <c r="V208" s="24" t="s">
        <v>40</v>
      </c>
      <c r="W208" s="37" t="s">
        <v>2204</v>
      </c>
      <c r="X208" s="42">
        <v>800</v>
      </c>
    </row>
    <row r="209" spans="1:24" ht="313.5" x14ac:dyDescent="0.25">
      <c r="A209" s="8"/>
      <c r="B209" s="24">
        <v>200</v>
      </c>
      <c r="C209" s="24" t="s">
        <v>38</v>
      </c>
      <c r="D209" s="27" t="s">
        <v>205</v>
      </c>
      <c r="E209" s="33">
        <v>824001041</v>
      </c>
      <c r="F209" s="33">
        <v>10163496</v>
      </c>
      <c r="G209" s="33">
        <v>60823803</v>
      </c>
      <c r="H209" s="33">
        <v>25065</v>
      </c>
      <c r="I209" s="25" t="s">
        <v>39</v>
      </c>
      <c r="J209" s="25" t="s">
        <v>53</v>
      </c>
      <c r="K209" s="25" t="s">
        <v>910</v>
      </c>
      <c r="L209" s="34">
        <v>36300</v>
      </c>
      <c r="M209" s="27" t="s">
        <v>387</v>
      </c>
      <c r="N209" s="33" t="s">
        <v>74</v>
      </c>
      <c r="O209" s="33" t="s">
        <v>807</v>
      </c>
      <c r="P209" s="35">
        <v>42278</v>
      </c>
      <c r="Q209" s="35">
        <v>42278.109027777777</v>
      </c>
      <c r="R209" s="35">
        <v>42278.267361111109</v>
      </c>
      <c r="S209" s="33" t="s">
        <v>49</v>
      </c>
      <c r="T209" s="33">
        <v>1065817258</v>
      </c>
      <c r="U209" s="33" t="s">
        <v>166</v>
      </c>
      <c r="V209" s="24" t="s">
        <v>40</v>
      </c>
      <c r="W209" s="37" t="s">
        <v>911</v>
      </c>
      <c r="X209" s="42">
        <v>36300</v>
      </c>
    </row>
    <row r="210" spans="1:24" ht="256.5" x14ac:dyDescent="0.25">
      <c r="A210" s="8"/>
      <c r="B210" s="24">
        <v>201</v>
      </c>
      <c r="C210" s="24" t="s">
        <v>38</v>
      </c>
      <c r="D210" s="27" t="s">
        <v>205</v>
      </c>
      <c r="E210" s="33">
        <v>824001041</v>
      </c>
      <c r="F210" s="33">
        <v>10163506</v>
      </c>
      <c r="G210" s="33">
        <v>60824101</v>
      </c>
      <c r="H210" s="33">
        <v>25065</v>
      </c>
      <c r="I210" s="25" t="s">
        <v>39</v>
      </c>
      <c r="J210" s="25" t="s">
        <v>53</v>
      </c>
      <c r="K210" s="25" t="s">
        <v>916</v>
      </c>
      <c r="L210" s="34">
        <v>82300</v>
      </c>
      <c r="M210" s="27" t="s">
        <v>387</v>
      </c>
      <c r="N210" s="33" t="s">
        <v>75</v>
      </c>
      <c r="O210" s="33" t="s">
        <v>129</v>
      </c>
      <c r="P210" s="35">
        <v>42182</v>
      </c>
      <c r="Q210" s="35">
        <v>42284.393750000003</v>
      </c>
      <c r="R210" s="35">
        <v>42284.246527777781</v>
      </c>
      <c r="S210" s="33" t="s">
        <v>51</v>
      </c>
      <c r="T210" s="33">
        <v>1091656876</v>
      </c>
      <c r="U210" s="33" t="s">
        <v>167</v>
      </c>
      <c r="V210" s="24" t="s">
        <v>40</v>
      </c>
      <c r="W210" s="37" t="s">
        <v>2205</v>
      </c>
      <c r="X210" s="42">
        <v>82300</v>
      </c>
    </row>
    <row r="211" spans="1:24" ht="256.5" x14ac:dyDescent="0.25">
      <c r="A211" s="8"/>
      <c r="B211" s="24">
        <v>202</v>
      </c>
      <c r="C211" s="24" t="s">
        <v>38</v>
      </c>
      <c r="D211" s="27" t="s">
        <v>205</v>
      </c>
      <c r="E211" s="33">
        <v>824001041</v>
      </c>
      <c r="F211" s="33">
        <v>10163506</v>
      </c>
      <c r="G211" s="33">
        <v>60824102</v>
      </c>
      <c r="H211" s="33">
        <v>25065</v>
      </c>
      <c r="I211" s="25" t="s">
        <v>39</v>
      </c>
      <c r="J211" s="25" t="s">
        <v>53</v>
      </c>
      <c r="K211" s="25" t="s">
        <v>917</v>
      </c>
      <c r="L211" s="34">
        <v>224400</v>
      </c>
      <c r="M211" s="27" t="s">
        <v>387</v>
      </c>
      <c r="N211" s="33" t="s">
        <v>75</v>
      </c>
      <c r="O211" s="33" t="s">
        <v>280</v>
      </c>
      <c r="P211" s="35">
        <v>42182</v>
      </c>
      <c r="Q211" s="35">
        <v>42284.393750000003</v>
      </c>
      <c r="R211" s="35">
        <v>42284.246527777781</v>
      </c>
      <c r="S211" s="33" t="s">
        <v>51</v>
      </c>
      <c r="T211" s="33">
        <v>1091656876</v>
      </c>
      <c r="U211" s="33" t="s">
        <v>167</v>
      </c>
      <c r="V211" s="24" t="s">
        <v>40</v>
      </c>
      <c r="W211" s="37" t="s">
        <v>2206</v>
      </c>
      <c r="X211" s="42">
        <v>224400</v>
      </c>
    </row>
    <row r="212" spans="1:24" ht="256.5" x14ac:dyDescent="0.25">
      <c r="A212" s="8"/>
      <c r="B212" s="24">
        <v>203</v>
      </c>
      <c r="C212" s="24" t="s">
        <v>38</v>
      </c>
      <c r="D212" s="27" t="s">
        <v>205</v>
      </c>
      <c r="E212" s="33">
        <v>824001041</v>
      </c>
      <c r="F212" s="33">
        <v>10163506</v>
      </c>
      <c r="G212" s="33">
        <v>60824100</v>
      </c>
      <c r="H212" s="33">
        <v>25065</v>
      </c>
      <c r="I212" s="25" t="s">
        <v>39</v>
      </c>
      <c r="J212" s="25" t="s">
        <v>53</v>
      </c>
      <c r="K212" s="25" t="s">
        <v>918</v>
      </c>
      <c r="L212" s="34">
        <v>125900</v>
      </c>
      <c r="M212" s="27" t="s">
        <v>387</v>
      </c>
      <c r="N212" s="33" t="s">
        <v>75</v>
      </c>
      <c r="O212" s="33" t="s">
        <v>130</v>
      </c>
      <c r="P212" s="35">
        <v>42182</v>
      </c>
      <c r="Q212" s="35">
        <v>42284.393750000003</v>
      </c>
      <c r="R212" s="35">
        <v>42284.246527777781</v>
      </c>
      <c r="S212" s="33" t="s">
        <v>51</v>
      </c>
      <c r="T212" s="33">
        <v>1091656876</v>
      </c>
      <c r="U212" s="33" t="s">
        <v>167</v>
      </c>
      <c r="V212" s="24" t="s">
        <v>40</v>
      </c>
      <c r="W212" s="37" t="s">
        <v>2207</v>
      </c>
      <c r="X212" s="42">
        <v>125900</v>
      </c>
    </row>
    <row r="213" spans="1:24" ht="270.75" x14ac:dyDescent="0.25">
      <c r="A213" s="8"/>
      <c r="B213" s="24">
        <v>204</v>
      </c>
      <c r="C213" s="24" t="s">
        <v>38</v>
      </c>
      <c r="D213" s="27" t="s">
        <v>205</v>
      </c>
      <c r="E213" s="33">
        <v>824001041</v>
      </c>
      <c r="F213" s="33">
        <v>10163506</v>
      </c>
      <c r="G213" s="33">
        <v>60824103</v>
      </c>
      <c r="H213" s="33">
        <v>25065</v>
      </c>
      <c r="I213" s="25" t="s">
        <v>39</v>
      </c>
      <c r="J213" s="25" t="s">
        <v>53</v>
      </c>
      <c r="K213" s="25" t="s">
        <v>919</v>
      </c>
      <c r="L213" s="34">
        <v>91700</v>
      </c>
      <c r="M213" s="27" t="s">
        <v>387</v>
      </c>
      <c r="N213" s="33" t="s">
        <v>75</v>
      </c>
      <c r="O213" s="33" t="s">
        <v>260</v>
      </c>
      <c r="P213" s="35">
        <v>42182</v>
      </c>
      <c r="Q213" s="35">
        <v>42284.393750000003</v>
      </c>
      <c r="R213" s="35">
        <v>42284.246527777781</v>
      </c>
      <c r="S213" s="33" t="s">
        <v>51</v>
      </c>
      <c r="T213" s="33">
        <v>1091656876</v>
      </c>
      <c r="U213" s="33" t="s">
        <v>167</v>
      </c>
      <c r="V213" s="24" t="s">
        <v>40</v>
      </c>
      <c r="W213" s="37" t="s">
        <v>2208</v>
      </c>
      <c r="X213" s="42">
        <v>91700</v>
      </c>
    </row>
    <row r="214" spans="1:24" ht="256.5" x14ac:dyDescent="0.25">
      <c r="A214" s="8"/>
      <c r="B214" s="24">
        <v>205</v>
      </c>
      <c r="C214" s="24" t="s">
        <v>38</v>
      </c>
      <c r="D214" s="27" t="s">
        <v>205</v>
      </c>
      <c r="E214" s="33">
        <v>824001041</v>
      </c>
      <c r="F214" s="33">
        <v>10390188</v>
      </c>
      <c r="G214" s="33">
        <v>60818244</v>
      </c>
      <c r="H214" s="33">
        <v>25065</v>
      </c>
      <c r="I214" s="25" t="s">
        <v>39</v>
      </c>
      <c r="J214" s="25" t="s">
        <v>53</v>
      </c>
      <c r="K214" s="25" t="s">
        <v>856</v>
      </c>
      <c r="L214" s="34">
        <v>27800</v>
      </c>
      <c r="M214" s="27" t="s">
        <v>387</v>
      </c>
      <c r="N214" s="33" t="s">
        <v>69</v>
      </c>
      <c r="O214" s="33" t="s">
        <v>270</v>
      </c>
      <c r="P214" s="35">
        <v>42631</v>
      </c>
      <c r="Q214" s="35">
        <v>42631.457638888889</v>
      </c>
      <c r="R214" s="35">
        <v>42631.195833333331</v>
      </c>
      <c r="S214" s="33" t="s">
        <v>49</v>
      </c>
      <c r="T214" s="33">
        <v>77191700</v>
      </c>
      <c r="U214" s="33" t="s">
        <v>161</v>
      </c>
      <c r="V214" s="24" t="s">
        <v>40</v>
      </c>
      <c r="W214" s="37" t="s">
        <v>2209</v>
      </c>
      <c r="X214" s="42">
        <v>27800</v>
      </c>
    </row>
    <row r="215" spans="1:24" ht="256.5" x14ac:dyDescent="0.25">
      <c r="A215" s="8"/>
      <c r="B215" s="24">
        <v>206</v>
      </c>
      <c r="C215" s="24" t="s">
        <v>38</v>
      </c>
      <c r="D215" s="27" t="s">
        <v>205</v>
      </c>
      <c r="E215" s="33">
        <v>824001041</v>
      </c>
      <c r="F215" s="33">
        <v>10008638</v>
      </c>
      <c r="G215" s="33">
        <v>60820507</v>
      </c>
      <c r="H215" s="33">
        <v>25065</v>
      </c>
      <c r="I215" s="25" t="s">
        <v>39</v>
      </c>
      <c r="J215" s="25" t="s">
        <v>53</v>
      </c>
      <c r="K215" s="25" t="s">
        <v>882</v>
      </c>
      <c r="L215" s="34">
        <v>12000</v>
      </c>
      <c r="M215" s="27" t="s">
        <v>387</v>
      </c>
      <c r="N215" s="33" t="s">
        <v>71</v>
      </c>
      <c r="O215" s="33" t="s">
        <v>123</v>
      </c>
      <c r="P215" s="35">
        <v>42036</v>
      </c>
      <c r="Q215" s="35">
        <v>42036.131249999999</v>
      </c>
      <c r="R215" s="35">
        <v>42036.484722222223</v>
      </c>
      <c r="S215" s="33" t="s">
        <v>49</v>
      </c>
      <c r="T215" s="33">
        <v>1065653217</v>
      </c>
      <c r="U215" s="33" t="s">
        <v>163</v>
      </c>
      <c r="V215" s="24" t="s">
        <v>40</v>
      </c>
      <c r="W215" s="37" t="s">
        <v>2210</v>
      </c>
      <c r="X215" s="42">
        <v>12000</v>
      </c>
    </row>
    <row r="216" spans="1:24" ht="327.75" x14ac:dyDescent="0.25">
      <c r="A216" s="8"/>
      <c r="B216" s="24">
        <v>207</v>
      </c>
      <c r="C216" s="24" t="s">
        <v>38</v>
      </c>
      <c r="D216" s="27" t="s">
        <v>205</v>
      </c>
      <c r="E216" s="33">
        <v>824001041</v>
      </c>
      <c r="F216" s="33">
        <v>10163448</v>
      </c>
      <c r="G216" s="33">
        <v>60824171</v>
      </c>
      <c r="H216" s="33">
        <v>25065</v>
      </c>
      <c r="I216" s="25" t="s">
        <v>39</v>
      </c>
      <c r="J216" s="25" t="s">
        <v>53</v>
      </c>
      <c r="K216" s="25" t="s">
        <v>920</v>
      </c>
      <c r="L216" s="34">
        <v>3800</v>
      </c>
      <c r="M216" s="27" t="s">
        <v>387</v>
      </c>
      <c r="N216" s="33" t="s">
        <v>76</v>
      </c>
      <c r="O216" s="33" t="s">
        <v>243</v>
      </c>
      <c r="P216" s="35">
        <v>42286</v>
      </c>
      <c r="Q216" s="35">
        <v>42286.502083333333</v>
      </c>
      <c r="R216" s="35">
        <v>42286.145833333336</v>
      </c>
      <c r="S216" s="33" t="s">
        <v>49</v>
      </c>
      <c r="T216" s="33">
        <v>1065630393</v>
      </c>
      <c r="U216" s="33" t="s">
        <v>168</v>
      </c>
      <c r="V216" s="24" t="s">
        <v>40</v>
      </c>
      <c r="W216" s="37" t="s">
        <v>686</v>
      </c>
      <c r="X216" s="42">
        <v>3800</v>
      </c>
    </row>
    <row r="217" spans="1:24" ht="299.25" x14ac:dyDescent="0.25">
      <c r="A217" s="8"/>
      <c r="B217" s="24">
        <v>208</v>
      </c>
      <c r="C217" s="24" t="s">
        <v>38</v>
      </c>
      <c r="D217" s="27" t="s">
        <v>205</v>
      </c>
      <c r="E217" s="33">
        <v>824001041</v>
      </c>
      <c r="F217" s="33">
        <v>10163448</v>
      </c>
      <c r="G217" s="33">
        <v>60824179</v>
      </c>
      <c r="H217" s="33">
        <v>25065</v>
      </c>
      <c r="I217" s="25" t="s">
        <v>39</v>
      </c>
      <c r="J217" s="25" t="s">
        <v>53</v>
      </c>
      <c r="K217" s="25" t="s">
        <v>920</v>
      </c>
      <c r="L217" s="34">
        <v>3600</v>
      </c>
      <c r="M217" s="27" t="s">
        <v>387</v>
      </c>
      <c r="N217" s="33" t="s">
        <v>76</v>
      </c>
      <c r="O217" s="33" t="s">
        <v>238</v>
      </c>
      <c r="P217" s="35">
        <v>42286</v>
      </c>
      <c r="Q217" s="35">
        <v>42286.502083333333</v>
      </c>
      <c r="R217" s="35">
        <v>42286.145833333336</v>
      </c>
      <c r="S217" s="33" t="s">
        <v>49</v>
      </c>
      <c r="T217" s="33">
        <v>1065630393</v>
      </c>
      <c r="U217" s="33" t="s">
        <v>168</v>
      </c>
      <c r="V217" s="24" t="s">
        <v>40</v>
      </c>
      <c r="W217" s="37" t="s">
        <v>442</v>
      </c>
      <c r="X217" s="42">
        <v>3600</v>
      </c>
    </row>
    <row r="218" spans="1:24" ht="299.25" x14ac:dyDescent="0.25">
      <c r="A218" s="8"/>
      <c r="B218" s="24">
        <v>209</v>
      </c>
      <c r="C218" s="24" t="s">
        <v>38</v>
      </c>
      <c r="D218" s="27" t="s">
        <v>205</v>
      </c>
      <c r="E218" s="33">
        <v>824001041</v>
      </c>
      <c r="F218" s="33">
        <v>10163448</v>
      </c>
      <c r="G218" s="33">
        <v>60824180</v>
      </c>
      <c r="H218" s="33">
        <v>25065</v>
      </c>
      <c r="I218" s="25" t="s">
        <v>39</v>
      </c>
      <c r="J218" s="25" t="s">
        <v>53</v>
      </c>
      <c r="K218" s="25" t="s">
        <v>920</v>
      </c>
      <c r="L218" s="34">
        <v>3600</v>
      </c>
      <c r="M218" s="27" t="s">
        <v>387</v>
      </c>
      <c r="N218" s="33" t="s">
        <v>76</v>
      </c>
      <c r="O218" s="33" t="s">
        <v>238</v>
      </c>
      <c r="P218" s="35">
        <v>42286</v>
      </c>
      <c r="Q218" s="35">
        <v>42286.502083333333</v>
      </c>
      <c r="R218" s="35">
        <v>42286.145833333336</v>
      </c>
      <c r="S218" s="33" t="s">
        <v>49</v>
      </c>
      <c r="T218" s="33">
        <v>1065630393</v>
      </c>
      <c r="U218" s="33" t="s">
        <v>168</v>
      </c>
      <c r="V218" s="24" t="s">
        <v>40</v>
      </c>
      <c r="W218" s="37" t="s">
        <v>442</v>
      </c>
      <c r="X218" s="42">
        <v>3600</v>
      </c>
    </row>
    <row r="219" spans="1:24" ht="256.5" x14ac:dyDescent="0.25">
      <c r="A219" s="8"/>
      <c r="B219" s="24">
        <v>210</v>
      </c>
      <c r="C219" s="24" t="s">
        <v>38</v>
      </c>
      <c r="D219" s="27" t="s">
        <v>205</v>
      </c>
      <c r="E219" s="33">
        <v>824001041</v>
      </c>
      <c r="F219" s="33">
        <v>10163448</v>
      </c>
      <c r="G219" s="33">
        <v>60824181</v>
      </c>
      <c r="H219" s="33">
        <v>25065</v>
      </c>
      <c r="I219" s="25" t="s">
        <v>39</v>
      </c>
      <c r="J219" s="25" t="s">
        <v>53</v>
      </c>
      <c r="K219" s="25" t="s">
        <v>920</v>
      </c>
      <c r="L219" s="34">
        <v>42300</v>
      </c>
      <c r="M219" s="27" t="s">
        <v>387</v>
      </c>
      <c r="N219" s="33" t="s">
        <v>76</v>
      </c>
      <c r="O219" s="33" t="s">
        <v>241</v>
      </c>
      <c r="P219" s="35">
        <v>42286</v>
      </c>
      <c r="Q219" s="35">
        <v>42286.502083333333</v>
      </c>
      <c r="R219" s="35">
        <v>42286.145833333336</v>
      </c>
      <c r="S219" s="33" t="s">
        <v>49</v>
      </c>
      <c r="T219" s="33">
        <v>1065630393</v>
      </c>
      <c r="U219" s="33" t="s">
        <v>168</v>
      </c>
      <c r="V219" s="24" t="s">
        <v>40</v>
      </c>
      <c r="W219" s="37" t="s">
        <v>674</v>
      </c>
      <c r="X219" s="42">
        <v>42300</v>
      </c>
    </row>
    <row r="220" spans="1:24" ht="285" x14ac:dyDescent="0.25">
      <c r="A220" s="8"/>
      <c r="B220" s="24">
        <v>211</v>
      </c>
      <c r="C220" s="24" t="s">
        <v>38</v>
      </c>
      <c r="D220" s="27" t="s">
        <v>205</v>
      </c>
      <c r="E220" s="33">
        <v>824001041</v>
      </c>
      <c r="F220" s="33">
        <v>10163448</v>
      </c>
      <c r="G220" s="33">
        <v>60824174</v>
      </c>
      <c r="H220" s="33">
        <v>25065</v>
      </c>
      <c r="I220" s="25" t="s">
        <v>39</v>
      </c>
      <c r="J220" s="25" t="s">
        <v>53</v>
      </c>
      <c r="K220" s="25" t="s">
        <v>920</v>
      </c>
      <c r="L220" s="34">
        <v>4600</v>
      </c>
      <c r="M220" s="27" t="s">
        <v>387</v>
      </c>
      <c r="N220" s="33" t="s">
        <v>76</v>
      </c>
      <c r="O220" s="33" t="s">
        <v>220</v>
      </c>
      <c r="P220" s="35">
        <v>42286</v>
      </c>
      <c r="Q220" s="35">
        <v>42286.502083333333</v>
      </c>
      <c r="R220" s="35">
        <v>42286.145833333336</v>
      </c>
      <c r="S220" s="33" t="s">
        <v>49</v>
      </c>
      <c r="T220" s="33">
        <v>1065630393</v>
      </c>
      <c r="U220" s="33" t="s">
        <v>168</v>
      </c>
      <c r="V220" s="24" t="s">
        <v>40</v>
      </c>
      <c r="W220" s="37" t="s">
        <v>921</v>
      </c>
      <c r="X220" s="42">
        <v>4600</v>
      </c>
    </row>
    <row r="221" spans="1:24" ht="285" x14ac:dyDescent="0.25">
      <c r="A221" s="8"/>
      <c r="B221" s="24">
        <v>212</v>
      </c>
      <c r="C221" s="24" t="s">
        <v>38</v>
      </c>
      <c r="D221" s="27" t="s">
        <v>205</v>
      </c>
      <c r="E221" s="33">
        <v>824001041</v>
      </c>
      <c r="F221" s="33">
        <v>10163448</v>
      </c>
      <c r="G221" s="33">
        <v>60824172</v>
      </c>
      <c r="H221" s="33">
        <v>25065</v>
      </c>
      <c r="I221" s="25" t="s">
        <v>39</v>
      </c>
      <c r="J221" s="25" t="s">
        <v>53</v>
      </c>
      <c r="K221" s="25" t="s">
        <v>920</v>
      </c>
      <c r="L221" s="34">
        <v>2000</v>
      </c>
      <c r="M221" s="27" t="s">
        <v>387</v>
      </c>
      <c r="N221" s="33" t="s">
        <v>76</v>
      </c>
      <c r="O221" s="33" t="s">
        <v>239</v>
      </c>
      <c r="P221" s="35">
        <v>42286</v>
      </c>
      <c r="Q221" s="35">
        <v>42286.502083333333</v>
      </c>
      <c r="R221" s="35">
        <v>42286.145833333336</v>
      </c>
      <c r="S221" s="33" t="s">
        <v>49</v>
      </c>
      <c r="T221" s="33">
        <v>1065630393</v>
      </c>
      <c r="U221" s="33" t="s">
        <v>168</v>
      </c>
      <c r="V221" s="24" t="s">
        <v>40</v>
      </c>
      <c r="W221" s="37" t="s">
        <v>439</v>
      </c>
      <c r="X221" s="42">
        <v>2000</v>
      </c>
    </row>
    <row r="222" spans="1:24" ht="285" x14ac:dyDescent="0.25">
      <c r="A222" s="8"/>
      <c r="B222" s="24">
        <v>213</v>
      </c>
      <c r="C222" s="24" t="s">
        <v>38</v>
      </c>
      <c r="D222" s="27" t="s">
        <v>205</v>
      </c>
      <c r="E222" s="33">
        <v>824001041</v>
      </c>
      <c r="F222" s="33">
        <v>10163448</v>
      </c>
      <c r="G222" s="33">
        <v>60824173</v>
      </c>
      <c r="H222" s="33">
        <v>25065</v>
      </c>
      <c r="I222" s="25" t="s">
        <v>39</v>
      </c>
      <c r="J222" s="25" t="s">
        <v>53</v>
      </c>
      <c r="K222" s="25" t="s">
        <v>920</v>
      </c>
      <c r="L222" s="34">
        <v>2000</v>
      </c>
      <c r="M222" s="27" t="s">
        <v>387</v>
      </c>
      <c r="N222" s="33" t="s">
        <v>76</v>
      </c>
      <c r="O222" s="33" t="s">
        <v>239</v>
      </c>
      <c r="P222" s="35">
        <v>42286</v>
      </c>
      <c r="Q222" s="35">
        <v>42286.502083333333</v>
      </c>
      <c r="R222" s="35">
        <v>42286.145833333336</v>
      </c>
      <c r="S222" s="33" t="s">
        <v>49</v>
      </c>
      <c r="T222" s="33">
        <v>1065630393</v>
      </c>
      <c r="U222" s="33" t="s">
        <v>168</v>
      </c>
      <c r="V222" s="24" t="s">
        <v>40</v>
      </c>
      <c r="W222" s="37" t="s">
        <v>443</v>
      </c>
      <c r="X222" s="42">
        <v>2000</v>
      </c>
    </row>
    <row r="223" spans="1:24" ht="256.5" x14ac:dyDescent="0.25">
      <c r="A223" s="8"/>
      <c r="B223" s="24">
        <v>214</v>
      </c>
      <c r="C223" s="24" t="s">
        <v>38</v>
      </c>
      <c r="D223" s="27" t="s">
        <v>205</v>
      </c>
      <c r="E223" s="33">
        <v>824001041</v>
      </c>
      <c r="F223" s="33">
        <v>10163448</v>
      </c>
      <c r="G223" s="33">
        <v>60824168</v>
      </c>
      <c r="H223" s="33">
        <v>25065</v>
      </c>
      <c r="I223" s="25" t="s">
        <v>39</v>
      </c>
      <c r="J223" s="25" t="s">
        <v>53</v>
      </c>
      <c r="K223" s="25" t="s">
        <v>920</v>
      </c>
      <c r="L223" s="34">
        <v>2800</v>
      </c>
      <c r="M223" s="27" t="s">
        <v>387</v>
      </c>
      <c r="N223" s="33" t="s">
        <v>76</v>
      </c>
      <c r="O223" s="33" t="s">
        <v>712</v>
      </c>
      <c r="P223" s="35">
        <v>42286</v>
      </c>
      <c r="Q223" s="35">
        <v>42286.502083333333</v>
      </c>
      <c r="R223" s="35">
        <v>42286.145833333336</v>
      </c>
      <c r="S223" s="33" t="s">
        <v>49</v>
      </c>
      <c r="T223" s="33">
        <v>1065630393</v>
      </c>
      <c r="U223" s="33" t="s">
        <v>168</v>
      </c>
      <c r="V223" s="24" t="s">
        <v>40</v>
      </c>
      <c r="W223" s="37" t="s">
        <v>1752</v>
      </c>
      <c r="X223" s="42">
        <v>2800</v>
      </c>
    </row>
    <row r="224" spans="1:24" ht="256.5" x14ac:dyDescent="0.25">
      <c r="A224" s="8"/>
      <c r="B224" s="24">
        <v>215</v>
      </c>
      <c r="C224" s="24" t="s">
        <v>38</v>
      </c>
      <c r="D224" s="27" t="s">
        <v>205</v>
      </c>
      <c r="E224" s="33">
        <v>824001041</v>
      </c>
      <c r="F224" s="33">
        <v>10163448</v>
      </c>
      <c r="G224" s="33">
        <v>60824166</v>
      </c>
      <c r="H224" s="33">
        <v>25065</v>
      </c>
      <c r="I224" s="25" t="s">
        <v>39</v>
      </c>
      <c r="J224" s="25" t="s">
        <v>53</v>
      </c>
      <c r="K224" s="25" t="s">
        <v>920</v>
      </c>
      <c r="L224" s="34">
        <v>2800</v>
      </c>
      <c r="M224" s="27" t="s">
        <v>387</v>
      </c>
      <c r="N224" s="33" t="s">
        <v>76</v>
      </c>
      <c r="O224" s="33" t="s">
        <v>712</v>
      </c>
      <c r="P224" s="35">
        <v>42286</v>
      </c>
      <c r="Q224" s="35">
        <v>42286.502083333333</v>
      </c>
      <c r="R224" s="35">
        <v>42286.145833333336</v>
      </c>
      <c r="S224" s="33" t="s">
        <v>49</v>
      </c>
      <c r="T224" s="33">
        <v>1065630393</v>
      </c>
      <c r="U224" s="33" t="s">
        <v>168</v>
      </c>
      <c r="V224" s="24" t="s">
        <v>40</v>
      </c>
      <c r="W224" s="37" t="s">
        <v>1752</v>
      </c>
      <c r="X224" s="42">
        <v>2800</v>
      </c>
    </row>
    <row r="225" spans="1:24" ht="256.5" x14ac:dyDescent="0.25">
      <c r="A225" s="8"/>
      <c r="B225" s="24">
        <v>216</v>
      </c>
      <c r="C225" s="24" t="s">
        <v>38</v>
      </c>
      <c r="D225" s="27" t="s">
        <v>205</v>
      </c>
      <c r="E225" s="33">
        <v>824001041</v>
      </c>
      <c r="F225" s="33">
        <v>10163448</v>
      </c>
      <c r="G225" s="33">
        <v>60824169</v>
      </c>
      <c r="H225" s="33">
        <v>25065</v>
      </c>
      <c r="I225" s="25" t="s">
        <v>39</v>
      </c>
      <c r="J225" s="25" t="s">
        <v>53</v>
      </c>
      <c r="K225" s="25" t="s">
        <v>920</v>
      </c>
      <c r="L225" s="34">
        <v>3500</v>
      </c>
      <c r="M225" s="27" t="s">
        <v>387</v>
      </c>
      <c r="N225" s="33" t="s">
        <v>76</v>
      </c>
      <c r="O225" s="33" t="s">
        <v>242</v>
      </c>
      <c r="P225" s="35">
        <v>42286</v>
      </c>
      <c r="Q225" s="35">
        <v>42286.502083333333</v>
      </c>
      <c r="R225" s="35">
        <v>42286.145833333336</v>
      </c>
      <c r="S225" s="33" t="s">
        <v>49</v>
      </c>
      <c r="T225" s="33">
        <v>1065630393</v>
      </c>
      <c r="U225" s="33" t="s">
        <v>168</v>
      </c>
      <c r="V225" s="24" t="s">
        <v>40</v>
      </c>
      <c r="W225" s="37" t="s">
        <v>440</v>
      </c>
      <c r="X225" s="42">
        <v>3500</v>
      </c>
    </row>
    <row r="226" spans="1:24" ht="256.5" x14ac:dyDescent="0.25">
      <c r="A226" s="8"/>
      <c r="B226" s="24">
        <v>217</v>
      </c>
      <c r="C226" s="24" t="s">
        <v>38</v>
      </c>
      <c r="D226" s="27" t="s">
        <v>205</v>
      </c>
      <c r="E226" s="33">
        <v>824001041</v>
      </c>
      <c r="F226" s="33">
        <v>10163448</v>
      </c>
      <c r="G226" s="33">
        <v>60824165</v>
      </c>
      <c r="H226" s="33">
        <v>25065</v>
      </c>
      <c r="I226" s="25" t="s">
        <v>39</v>
      </c>
      <c r="J226" s="25" t="s">
        <v>53</v>
      </c>
      <c r="K226" s="25" t="s">
        <v>920</v>
      </c>
      <c r="L226" s="34">
        <v>3500</v>
      </c>
      <c r="M226" s="27" t="s">
        <v>387</v>
      </c>
      <c r="N226" s="33" t="s">
        <v>76</v>
      </c>
      <c r="O226" s="33" t="s">
        <v>242</v>
      </c>
      <c r="P226" s="35">
        <v>42286</v>
      </c>
      <c r="Q226" s="35">
        <v>42286.502083333333</v>
      </c>
      <c r="R226" s="35">
        <v>42286.145833333336</v>
      </c>
      <c r="S226" s="33" t="s">
        <v>49</v>
      </c>
      <c r="T226" s="33">
        <v>1065630393</v>
      </c>
      <c r="U226" s="33" t="s">
        <v>168</v>
      </c>
      <c r="V226" s="24" t="s">
        <v>40</v>
      </c>
      <c r="W226" s="37" t="s">
        <v>440</v>
      </c>
      <c r="X226" s="42">
        <v>3500</v>
      </c>
    </row>
    <row r="227" spans="1:24" ht="256.5" x14ac:dyDescent="0.25">
      <c r="A227" s="8"/>
      <c r="B227" s="24">
        <v>218</v>
      </c>
      <c r="C227" s="24" t="s">
        <v>38</v>
      </c>
      <c r="D227" s="27" t="s">
        <v>205</v>
      </c>
      <c r="E227" s="33">
        <v>824001041</v>
      </c>
      <c r="F227" s="33">
        <v>10163448</v>
      </c>
      <c r="G227" s="33">
        <v>60824167</v>
      </c>
      <c r="H227" s="33">
        <v>25065</v>
      </c>
      <c r="I227" s="25" t="s">
        <v>39</v>
      </c>
      <c r="J227" s="25" t="s">
        <v>53</v>
      </c>
      <c r="K227" s="25" t="s">
        <v>920</v>
      </c>
      <c r="L227" s="34">
        <v>800</v>
      </c>
      <c r="M227" s="27" t="s">
        <v>387</v>
      </c>
      <c r="N227" s="33" t="s">
        <v>76</v>
      </c>
      <c r="O227" s="33" t="s">
        <v>240</v>
      </c>
      <c r="P227" s="35">
        <v>42286</v>
      </c>
      <c r="Q227" s="35">
        <v>42286.502083333333</v>
      </c>
      <c r="R227" s="35">
        <v>42286.145833333336</v>
      </c>
      <c r="S227" s="33" t="s">
        <v>49</v>
      </c>
      <c r="T227" s="33">
        <v>1065630393</v>
      </c>
      <c r="U227" s="33" t="s">
        <v>168</v>
      </c>
      <c r="V227" s="24" t="s">
        <v>40</v>
      </c>
      <c r="W227" s="37" t="s">
        <v>441</v>
      </c>
      <c r="X227" s="42">
        <v>800</v>
      </c>
    </row>
    <row r="228" spans="1:24" ht="256.5" x14ac:dyDescent="0.25">
      <c r="A228" s="8"/>
      <c r="B228" s="24">
        <v>219</v>
      </c>
      <c r="C228" s="24" t="s">
        <v>38</v>
      </c>
      <c r="D228" s="27" t="s">
        <v>205</v>
      </c>
      <c r="E228" s="33">
        <v>824001041</v>
      </c>
      <c r="F228" s="33">
        <v>10163448</v>
      </c>
      <c r="G228" s="33">
        <v>60824170</v>
      </c>
      <c r="H228" s="33">
        <v>25065</v>
      </c>
      <c r="I228" s="25" t="s">
        <v>39</v>
      </c>
      <c r="J228" s="25" t="s">
        <v>53</v>
      </c>
      <c r="K228" s="25" t="s">
        <v>920</v>
      </c>
      <c r="L228" s="34">
        <v>1600</v>
      </c>
      <c r="M228" s="27" t="s">
        <v>387</v>
      </c>
      <c r="N228" s="33" t="s">
        <v>76</v>
      </c>
      <c r="O228" s="33" t="s">
        <v>240</v>
      </c>
      <c r="P228" s="35">
        <v>42286</v>
      </c>
      <c r="Q228" s="35">
        <v>42286.502083333333</v>
      </c>
      <c r="R228" s="35">
        <v>42286.145833333336</v>
      </c>
      <c r="S228" s="33" t="s">
        <v>49</v>
      </c>
      <c r="T228" s="33">
        <v>1065630393</v>
      </c>
      <c r="U228" s="33" t="s">
        <v>168</v>
      </c>
      <c r="V228" s="24" t="s">
        <v>40</v>
      </c>
      <c r="W228" s="37" t="s">
        <v>444</v>
      </c>
      <c r="X228" s="42">
        <v>1600</v>
      </c>
    </row>
    <row r="229" spans="1:24" ht="199.5" x14ac:dyDescent="0.25">
      <c r="A229" s="8"/>
      <c r="B229" s="24">
        <v>220</v>
      </c>
      <c r="C229" s="24" t="s">
        <v>38</v>
      </c>
      <c r="D229" s="27" t="s">
        <v>205</v>
      </c>
      <c r="E229" s="33">
        <v>824001041</v>
      </c>
      <c r="F229" s="33">
        <v>10163448</v>
      </c>
      <c r="G229" s="33">
        <v>60824178</v>
      </c>
      <c r="H229" s="33">
        <v>25065</v>
      </c>
      <c r="I229" s="25" t="s">
        <v>39</v>
      </c>
      <c r="J229" s="25" t="s">
        <v>53</v>
      </c>
      <c r="K229" s="25" t="s">
        <v>920</v>
      </c>
      <c r="L229" s="34">
        <v>47000</v>
      </c>
      <c r="M229" s="27" t="s">
        <v>387</v>
      </c>
      <c r="N229" s="33" t="s">
        <v>76</v>
      </c>
      <c r="O229" s="33" t="s">
        <v>281</v>
      </c>
      <c r="P229" s="35">
        <v>42286</v>
      </c>
      <c r="Q229" s="35">
        <v>42286.502083333333</v>
      </c>
      <c r="R229" s="35">
        <v>42286.145833333336</v>
      </c>
      <c r="S229" s="33" t="s">
        <v>49</v>
      </c>
      <c r="T229" s="33">
        <v>1065630393</v>
      </c>
      <c r="U229" s="33" t="s">
        <v>168</v>
      </c>
      <c r="V229" s="24" t="s">
        <v>40</v>
      </c>
      <c r="W229" s="37" t="s">
        <v>2211</v>
      </c>
      <c r="X229" s="42">
        <v>47000</v>
      </c>
    </row>
    <row r="230" spans="1:24" ht="313.5" x14ac:dyDescent="0.25">
      <c r="A230" s="8"/>
      <c r="B230" s="24">
        <v>221</v>
      </c>
      <c r="C230" s="24" t="s">
        <v>38</v>
      </c>
      <c r="D230" s="27" t="s">
        <v>205</v>
      </c>
      <c r="E230" s="33">
        <v>824001041</v>
      </c>
      <c r="F230" s="33">
        <v>10163455</v>
      </c>
      <c r="G230" s="33">
        <v>60824274</v>
      </c>
      <c r="H230" s="33">
        <v>25065</v>
      </c>
      <c r="I230" s="25" t="s">
        <v>39</v>
      </c>
      <c r="J230" s="25" t="s">
        <v>53</v>
      </c>
      <c r="K230" s="25" t="s">
        <v>923</v>
      </c>
      <c r="L230" s="34">
        <v>3600</v>
      </c>
      <c r="M230" s="27" t="s">
        <v>387</v>
      </c>
      <c r="N230" s="33" t="s">
        <v>77</v>
      </c>
      <c r="O230" s="33" t="s">
        <v>238</v>
      </c>
      <c r="P230" s="35">
        <v>42293</v>
      </c>
      <c r="Q230" s="35">
        <v>42293.507638888892</v>
      </c>
      <c r="R230" s="35">
        <v>42293.272916666669</v>
      </c>
      <c r="S230" s="33" t="s">
        <v>49</v>
      </c>
      <c r="T230" s="33">
        <v>45760067</v>
      </c>
      <c r="U230" s="33" t="s">
        <v>169</v>
      </c>
      <c r="V230" s="24" t="s">
        <v>40</v>
      </c>
      <c r="W230" s="37" t="s">
        <v>2212</v>
      </c>
      <c r="X230" s="42">
        <v>3600</v>
      </c>
    </row>
    <row r="231" spans="1:24" ht="256.5" x14ac:dyDescent="0.25">
      <c r="A231" s="8"/>
      <c r="B231" s="24">
        <v>222</v>
      </c>
      <c r="C231" s="24" t="s">
        <v>38</v>
      </c>
      <c r="D231" s="27" t="s">
        <v>205</v>
      </c>
      <c r="E231" s="33">
        <v>824001041</v>
      </c>
      <c r="F231" s="33">
        <v>10163455</v>
      </c>
      <c r="G231" s="33">
        <v>60824275</v>
      </c>
      <c r="H231" s="33">
        <v>25065</v>
      </c>
      <c r="I231" s="25" t="s">
        <v>39</v>
      </c>
      <c r="J231" s="25" t="s">
        <v>53</v>
      </c>
      <c r="K231" s="25" t="s">
        <v>924</v>
      </c>
      <c r="L231" s="34">
        <v>42300</v>
      </c>
      <c r="M231" s="27" t="s">
        <v>387</v>
      </c>
      <c r="N231" s="33" t="s">
        <v>77</v>
      </c>
      <c r="O231" s="33" t="s">
        <v>241</v>
      </c>
      <c r="P231" s="35">
        <v>42293</v>
      </c>
      <c r="Q231" s="35">
        <v>42293.507638888892</v>
      </c>
      <c r="R231" s="35">
        <v>42293.272916666669</v>
      </c>
      <c r="S231" s="33" t="s">
        <v>49</v>
      </c>
      <c r="T231" s="33">
        <v>45760067</v>
      </c>
      <c r="U231" s="33" t="s">
        <v>169</v>
      </c>
      <c r="V231" s="24" t="s">
        <v>40</v>
      </c>
      <c r="W231" s="37" t="s">
        <v>675</v>
      </c>
      <c r="X231" s="42">
        <v>42300</v>
      </c>
    </row>
    <row r="232" spans="1:24" ht="285" x14ac:dyDescent="0.25">
      <c r="A232" s="8"/>
      <c r="B232" s="24">
        <v>223</v>
      </c>
      <c r="C232" s="24" t="s">
        <v>38</v>
      </c>
      <c r="D232" s="27" t="s">
        <v>205</v>
      </c>
      <c r="E232" s="33">
        <v>824001041</v>
      </c>
      <c r="F232" s="33">
        <v>10163455</v>
      </c>
      <c r="G232" s="33">
        <v>60824269</v>
      </c>
      <c r="H232" s="33">
        <v>25065</v>
      </c>
      <c r="I232" s="25" t="s">
        <v>39</v>
      </c>
      <c r="J232" s="25" t="s">
        <v>53</v>
      </c>
      <c r="K232" s="25" t="s">
        <v>927</v>
      </c>
      <c r="L232" s="34">
        <v>13800</v>
      </c>
      <c r="M232" s="27" t="s">
        <v>387</v>
      </c>
      <c r="N232" s="33" t="s">
        <v>77</v>
      </c>
      <c r="O232" s="33" t="s">
        <v>220</v>
      </c>
      <c r="P232" s="35">
        <v>42293</v>
      </c>
      <c r="Q232" s="35">
        <v>42293.507638888892</v>
      </c>
      <c r="R232" s="35">
        <v>42293.272916666669</v>
      </c>
      <c r="S232" s="33" t="s">
        <v>49</v>
      </c>
      <c r="T232" s="33">
        <v>45760067</v>
      </c>
      <c r="U232" s="33" t="s">
        <v>169</v>
      </c>
      <c r="V232" s="24" t="s">
        <v>40</v>
      </c>
      <c r="W232" s="37" t="s">
        <v>2213</v>
      </c>
      <c r="X232" s="42">
        <v>13800</v>
      </c>
    </row>
    <row r="233" spans="1:24" ht="285" x14ac:dyDescent="0.25">
      <c r="A233" s="8"/>
      <c r="B233" s="24">
        <v>224</v>
      </c>
      <c r="C233" s="24" t="s">
        <v>38</v>
      </c>
      <c r="D233" s="27" t="s">
        <v>205</v>
      </c>
      <c r="E233" s="33">
        <v>824001041</v>
      </c>
      <c r="F233" s="33">
        <v>10163455</v>
      </c>
      <c r="G233" s="33">
        <v>60824267</v>
      </c>
      <c r="H233" s="33">
        <v>25065</v>
      </c>
      <c r="I233" s="25" t="s">
        <v>39</v>
      </c>
      <c r="J233" s="25" t="s">
        <v>53</v>
      </c>
      <c r="K233" s="25" t="s">
        <v>930</v>
      </c>
      <c r="L233" s="34">
        <v>6600</v>
      </c>
      <c r="M233" s="27" t="s">
        <v>387</v>
      </c>
      <c r="N233" s="33" t="s">
        <v>77</v>
      </c>
      <c r="O233" s="33" t="s">
        <v>252</v>
      </c>
      <c r="P233" s="35">
        <v>42293</v>
      </c>
      <c r="Q233" s="35">
        <v>42293.507638888892</v>
      </c>
      <c r="R233" s="35">
        <v>42293.272916666669</v>
      </c>
      <c r="S233" s="33" t="s">
        <v>49</v>
      </c>
      <c r="T233" s="33">
        <v>45760067</v>
      </c>
      <c r="U233" s="33" t="s">
        <v>169</v>
      </c>
      <c r="V233" s="24" t="s">
        <v>40</v>
      </c>
      <c r="W233" s="37" t="s">
        <v>2214</v>
      </c>
      <c r="X233" s="42">
        <v>6600</v>
      </c>
    </row>
    <row r="234" spans="1:24" ht="285" x14ac:dyDescent="0.25">
      <c r="A234" s="8"/>
      <c r="B234" s="24">
        <v>225</v>
      </c>
      <c r="C234" s="24" t="s">
        <v>38</v>
      </c>
      <c r="D234" s="27" t="s">
        <v>205</v>
      </c>
      <c r="E234" s="33">
        <v>824001041</v>
      </c>
      <c r="F234" s="33">
        <v>10163455</v>
      </c>
      <c r="G234" s="33">
        <v>60824268</v>
      </c>
      <c r="H234" s="33">
        <v>25065</v>
      </c>
      <c r="I234" s="25" t="s">
        <v>39</v>
      </c>
      <c r="J234" s="25" t="s">
        <v>53</v>
      </c>
      <c r="K234" s="25" t="s">
        <v>929</v>
      </c>
      <c r="L234" s="34">
        <v>2000</v>
      </c>
      <c r="M234" s="27" t="s">
        <v>387</v>
      </c>
      <c r="N234" s="33" t="s">
        <v>77</v>
      </c>
      <c r="O234" s="33" t="s">
        <v>239</v>
      </c>
      <c r="P234" s="35">
        <v>42293</v>
      </c>
      <c r="Q234" s="35">
        <v>42293.507638888892</v>
      </c>
      <c r="R234" s="35">
        <v>42293.272916666669</v>
      </c>
      <c r="S234" s="33" t="s">
        <v>49</v>
      </c>
      <c r="T234" s="33">
        <v>45760067</v>
      </c>
      <c r="U234" s="33" t="s">
        <v>169</v>
      </c>
      <c r="V234" s="24" t="s">
        <v>40</v>
      </c>
      <c r="W234" s="37" t="s">
        <v>2215</v>
      </c>
      <c r="X234" s="42">
        <v>2000</v>
      </c>
    </row>
    <row r="235" spans="1:24" ht="270.75" x14ac:dyDescent="0.25">
      <c r="A235" s="8"/>
      <c r="B235" s="24">
        <v>226</v>
      </c>
      <c r="C235" s="24" t="s">
        <v>38</v>
      </c>
      <c r="D235" s="27" t="s">
        <v>205</v>
      </c>
      <c r="E235" s="33">
        <v>824001041</v>
      </c>
      <c r="F235" s="33">
        <v>10163455</v>
      </c>
      <c r="G235" s="33">
        <v>60824266</v>
      </c>
      <c r="H235" s="33">
        <v>25065</v>
      </c>
      <c r="I235" s="25" t="s">
        <v>39</v>
      </c>
      <c r="J235" s="25" t="s">
        <v>53</v>
      </c>
      <c r="K235" s="25" t="s">
        <v>933</v>
      </c>
      <c r="L235" s="34">
        <v>14200</v>
      </c>
      <c r="M235" s="27" t="s">
        <v>387</v>
      </c>
      <c r="N235" s="33" t="s">
        <v>77</v>
      </c>
      <c r="O235" s="33" t="s">
        <v>283</v>
      </c>
      <c r="P235" s="35">
        <v>42293</v>
      </c>
      <c r="Q235" s="35">
        <v>42293.507638888892</v>
      </c>
      <c r="R235" s="35">
        <v>42293.272916666669</v>
      </c>
      <c r="S235" s="33" t="s">
        <v>49</v>
      </c>
      <c r="T235" s="33">
        <v>45760067</v>
      </c>
      <c r="U235" s="33" t="s">
        <v>169</v>
      </c>
      <c r="V235" s="24" t="s">
        <v>40</v>
      </c>
      <c r="W235" s="37" t="s">
        <v>2216</v>
      </c>
      <c r="X235" s="42">
        <v>14200</v>
      </c>
    </row>
    <row r="236" spans="1:24" ht="256.5" x14ac:dyDescent="0.25">
      <c r="A236" s="8"/>
      <c r="B236" s="24">
        <v>227</v>
      </c>
      <c r="C236" s="24" t="s">
        <v>38</v>
      </c>
      <c r="D236" s="27" t="s">
        <v>205</v>
      </c>
      <c r="E236" s="33">
        <v>824001041</v>
      </c>
      <c r="F236" s="33">
        <v>10163455</v>
      </c>
      <c r="G236" s="33">
        <v>60824264</v>
      </c>
      <c r="H236" s="33">
        <v>25065</v>
      </c>
      <c r="I236" s="25" t="s">
        <v>39</v>
      </c>
      <c r="J236" s="25" t="s">
        <v>53</v>
      </c>
      <c r="K236" s="25" t="s">
        <v>932</v>
      </c>
      <c r="L236" s="34">
        <v>2800</v>
      </c>
      <c r="M236" s="27" t="s">
        <v>387</v>
      </c>
      <c r="N236" s="33" t="s">
        <v>77</v>
      </c>
      <c r="O236" s="33" t="s">
        <v>712</v>
      </c>
      <c r="P236" s="35">
        <v>42293</v>
      </c>
      <c r="Q236" s="35">
        <v>42293.507638888892</v>
      </c>
      <c r="R236" s="35">
        <v>42293.272916666669</v>
      </c>
      <c r="S236" s="33" t="s">
        <v>49</v>
      </c>
      <c r="T236" s="33">
        <v>45760067</v>
      </c>
      <c r="U236" s="33" t="s">
        <v>169</v>
      </c>
      <c r="V236" s="24" t="s">
        <v>40</v>
      </c>
      <c r="W236" s="37" t="s">
        <v>2217</v>
      </c>
      <c r="X236" s="42">
        <v>2800</v>
      </c>
    </row>
    <row r="237" spans="1:24" ht="256.5" x14ac:dyDescent="0.25">
      <c r="A237" s="8"/>
      <c r="B237" s="24">
        <v>228</v>
      </c>
      <c r="C237" s="24" t="s">
        <v>38</v>
      </c>
      <c r="D237" s="27" t="s">
        <v>205</v>
      </c>
      <c r="E237" s="33">
        <v>824001041</v>
      </c>
      <c r="F237" s="33">
        <v>10163455</v>
      </c>
      <c r="G237" s="33">
        <v>60824263</v>
      </c>
      <c r="H237" s="33">
        <v>25065</v>
      </c>
      <c r="I237" s="25" t="s">
        <v>39</v>
      </c>
      <c r="J237" s="25" t="s">
        <v>53</v>
      </c>
      <c r="K237" s="25" t="s">
        <v>931</v>
      </c>
      <c r="L237" s="34">
        <v>3500</v>
      </c>
      <c r="M237" s="27" t="s">
        <v>387</v>
      </c>
      <c r="N237" s="33" t="s">
        <v>77</v>
      </c>
      <c r="O237" s="33" t="s">
        <v>242</v>
      </c>
      <c r="P237" s="35">
        <v>42293</v>
      </c>
      <c r="Q237" s="35">
        <v>42293.507638888892</v>
      </c>
      <c r="R237" s="35">
        <v>42293.272916666669</v>
      </c>
      <c r="S237" s="33" t="s">
        <v>49</v>
      </c>
      <c r="T237" s="33">
        <v>45760067</v>
      </c>
      <c r="U237" s="33" t="s">
        <v>169</v>
      </c>
      <c r="V237" s="24" t="s">
        <v>40</v>
      </c>
      <c r="W237" s="37" t="s">
        <v>2218</v>
      </c>
      <c r="X237" s="42">
        <v>3500</v>
      </c>
    </row>
    <row r="238" spans="1:24" ht="256.5" x14ac:dyDescent="0.25">
      <c r="A238" s="8"/>
      <c r="B238" s="24">
        <v>229</v>
      </c>
      <c r="C238" s="24" t="s">
        <v>38</v>
      </c>
      <c r="D238" s="27" t="s">
        <v>205</v>
      </c>
      <c r="E238" s="33">
        <v>824001041</v>
      </c>
      <c r="F238" s="33">
        <v>10163455</v>
      </c>
      <c r="G238" s="33">
        <v>60824265</v>
      </c>
      <c r="H238" s="33">
        <v>25065</v>
      </c>
      <c r="I238" s="25" t="s">
        <v>39</v>
      </c>
      <c r="J238" s="25" t="s">
        <v>53</v>
      </c>
      <c r="K238" s="25" t="s">
        <v>922</v>
      </c>
      <c r="L238" s="34">
        <v>800</v>
      </c>
      <c r="M238" s="27" t="s">
        <v>387</v>
      </c>
      <c r="N238" s="33" t="s">
        <v>77</v>
      </c>
      <c r="O238" s="33" t="s">
        <v>240</v>
      </c>
      <c r="P238" s="35">
        <v>42293</v>
      </c>
      <c r="Q238" s="35">
        <v>42293.507638888892</v>
      </c>
      <c r="R238" s="35">
        <v>42293.272916666669</v>
      </c>
      <c r="S238" s="33" t="s">
        <v>49</v>
      </c>
      <c r="T238" s="33">
        <v>45760067</v>
      </c>
      <c r="U238" s="33" t="s">
        <v>169</v>
      </c>
      <c r="V238" s="24" t="s">
        <v>40</v>
      </c>
      <c r="W238" s="37" t="s">
        <v>2219</v>
      </c>
      <c r="X238" s="42">
        <v>800</v>
      </c>
    </row>
    <row r="239" spans="1:24" ht="270.75" x14ac:dyDescent="0.25">
      <c r="A239" s="8"/>
      <c r="B239" s="24">
        <v>230</v>
      </c>
      <c r="C239" s="24" t="s">
        <v>38</v>
      </c>
      <c r="D239" s="27" t="s">
        <v>205</v>
      </c>
      <c r="E239" s="33">
        <v>824001041</v>
      </c>
      <c r="F239" s="33">
        <v>10163455</v>
      </c>
      <c r="G239" s="33">
        <v>60824273</v>
      </c>
      <c r="H239" s="33">
        <v>25065</v>
      </c>
      <c r="I239" s="25" t="s">
        <v>39</v>
      </c>
      <c r="J239" s="25" t="s">
        <v>53</v>
      </c>
      <c r="K239" s="25" t="s">
        <v>925</v>
      </c>
      <c r="L239" s="34">
        <v>521700</v>
      </c>
      <c r="M239" s="27" t="s">
        <v>387</v>
      </c>
      <c r="N239" s="33" t="s">
        <v>77</v>
      </c>
      <c r="O239" s="33" t="s">
        <v>282</v>
      </c>
      <c r="P239" s="35">
        <v>42293</v>
      </c>
      <c r="Q239" s="35">
        <v>42293.507638888892</v>
      </c>
      <c r="R239" s="35">
        <v>42293.272916666669</v>
      </c>
      <c r="S239" s="33" t="s">
        <v>49</v>
      </c>
      <c r="T239" s="33">
        <v>45760067</v>
      </c>
      <c r="U239" s="33" t="s">
        <v>169</v>
      </c>
      <c r="V239" s="24" t="s">
        <v>40</v>
      </c>
      <c r="W239" s="37" t="s">
        <v>2220</v>
      </c>
      <c r="X239" s="42">
        <v>521700</v>
      </c>
    </row>
    <row r="240" spans="1:24" ht="270.75" x14ac:dyDescent="0.25">
      <c r="A240" s="8"/>
      <c r="B240" s="24">
        <v>231</v>
      </c>
      <c r="C240" s="24" t="s">
        <v>38</v>
      </c>
      <c r="D240" s="27" t="s">
        <v>205</v>
      </c>
      <c r="E240" s="33">
        <v>824001041</v>
      </c>
      <c r="F240" s="33">
        <v>10163455</v>
      </c>
      <c r="G240" s="33">
        <v>60824272</v>
      </c>
      <c r="H240" s="33">
        <v>25065</v>
      </c>
      <c r="I240" s="25" t="s">
        <v>39</v>
      </c>
      <c r="J240" s="25" t="s">
        <v>53</v>
      </c>
      <c r="K240" s="25" t="s">
        <v>926</v>
      </c>
      <c r="L240" s="34">
        <v>394500</v>
      </c>
      <c r="M240" s="27" t="s">
        <v>387</v>
      </c>
      <c r="N240" s="33" t="s">
        <v>77</v>
      </c>
      <c r="O240" s="33" t="s">
        <v>244</v>
      </c>
      <c r="P240" s="35">
        <v>42293</v>
      </c>
      <c r="Q240" s="35">
        <v>42293.507638888892</v>
      </c>
      <c r="R240" s="35">
        <v>42293.272916666669</v>
      </c>
      <c r="S240" s="33" t="s">
        <v>49</v>
      </c>
      <c r="T240" s="33">
        <v>45760067</v>
      </c>
      <c r="U240" s="33" t="s">
        <v>169</v>
      </c>
      <c r="V240" s="24" t="s">
        <v>40</v>
      </c>
      <c r="W240" s="37" t="s">
        <v>2221</v>
      </c>
      <c r="X240" s="42">
        <v>394500</v>
      </c>
    </row>
    <row r="241" spans="1:24" ht="327.75" x14ac:dyDescent="0.25">
      <c r="A241" s="8"/>
      <c r="B241" s="24">
        <v>232</v>
      </c>
      <c r="C241" s="24" t="s">
        <v>38</v>
      </c>
      <c r="D241" s="27" t="s">
        <v>205</v>
      </c>
      <c r="E241" s="33">
        <v>824001041</v>
      </c>
      <c r="F241" s="33">
        <v>10163463</v>
      </c>
      <c r="G241" s="33">
        <v>60824976</v>
      </c>
      <c r="H241" s="33">
        <v>25065</v>
      </c>
      <c r="I241" s="25" t="s">
        <v>39</v>
      </c>
      <c r="J241" s="25" t="s">
        <v>53</v>
      </c>
      <c r="K241" s="25" t="s">
        <v>937</v>
      </c>
      <c r="L241" s="34">
        <v>15200</v>
      </c>
      <c r="M241" s="27" t="s">
        <v>387</v>
      </c>
      <c r="N241" s="33" t="s">
        <v>78</v>
      </c>
      <c r="O241" s="33" t="s">
        <v>243</v>
      </c>
      <c r="P241" s="35">
        <v>42302</v>
      </c>
      <c r="Q241" s="35">
        <v>42302.40625</v>
      </c>
      <c r="R241" s="35">
        <v>42303.220833333333</v>
      </c>
      <c r="S241" s="33" t="s">
        <v>49</v>
      </c>
      <c r="T241" s="33">
        <v>1065177802</v>
      </c>
      <c r="U241" s="33" t="s">
        <v>170</v>
      </c>
      <c r="V241" s="24" t="s">
        <v>40</v>
      </c>
      <c r="W241" s="37" t="s">
        <v>2222</v>
      </c>
      <c r="X241" s="42">
        <v>15200</v>
      </c>
    </row>
    <row r="242" spans="1:24" ht="313.5" x14ac:dyDescent="0.25">
      <c r="A242" s="8"/>
      <c r="B242" s="24">
        <v>233</v>
      </c>
      <c r="C242" s="24" t="s">
        <v>38</v>
      </c>
      <c r="D242" s="27" t="s">
        <v>205</v>
      </c>
      <c r="E242" s="33">
        <v>824001041</v>
      </c>
      <c r="F242" s="33">
        <v>10163463</v>
      </c>
      <c r="G242" s="33">
        <v>60824982</v>
      </c>
      <c r="H242" s="33">
        <v>25065</v>
      </c>
      <c r="I242" s="25" t="s">
        <v>39</v>
      </c>
      <c r="J242" s="25" t="s">
        <v>53</v>
      </c>
      <c r="K242" s="25" t="s">
        <v>935</v>
      </c>
      <c r="L242" s="34">
        <v>7200</v>
      </c>
      <c r="M242" s="27" t="s">
        <v>387</v>
      </c>
      <c r="N242" s="33" t="s">
        <v>78</v>
      </c>
      <c r="O242" s="33" t="s">
        <v>238</v>
      </c>
      <c r="P242" s="35">
        <v>42302</v>
      </c>
      <c r="Q242" s="35">
        <v>42302.40625</v>
      </c>
      <c r="R242" s="35">
        <v>42303.220833333333</v>
      </c>
      <c r="S242" s="33" t="s">
        <v>49</v>
      </c>
      <c r="T242" s="33">
        <v>1065177802</v>
      </c>
      <c r="U242" s="33" t="s">
        <v>170</v>
      </c>
      <c r="V242" s="24" t="s">
        <v>40</v>
      </c>
      <c r="W242" s="37" t="s">
        <v>2223</v>
      </c>
      <c r="X242" s="42">
        <v>7200</v>
      </c>
    </row>
    <row r="243" spans="1:24" ht="256.5" x14ac:dyDescent="0.25">
      <c r="A243" s="8"/>
      <c r="B243" s="24">
        <v>234</v>
      </c>
      <c r="C243" s="24" t="s">
        <v>38</v>
      </c>
      <c r="D243" s="27" t="s">
        <v>205</v>
      </c>
      <c r="E243" s="33">
        <v>824001041</v>
      </c>
      <c r="F243" s="33">
        <v>10163463</v>
      </c>
      <c r="G243" s="33">
        <v>60824983</v>
      </c>
      <c r="H243" s="33">
        <v>25065</v>
      </c>
      <c r="I243" s="25" t="s">
        <v>39</v>
      </c>
      <c r="J243" s="25" t="s">
        <v>53</v>
      </c>
      <c r="K243" s="25" t="s">
        <v>936</v>
      </c>
      <c r="L243" s="34">
        <v>42300</v>
      </c>
      <c r="M243" s="27" t="s">
        <v>387</v>
      </c>
      <c r="N243" s="33" t="s">
        <v>78</v>
      </c>
      <c r="O243" s="33" t="s">
        <v>241</v>
      </c>
      <c r="P243" s="35">
        <v>42302</v>
      </c>
      <c r="Q243" s="35">
        <v>42302.40625</v>
      </c>
      <c r="R243" s="35">
        <v>42303.220833333333</v>
      </c>
      <c r="S243" s="33" t="s">
        <v>49</v>
      </c>
      <c r="T243" s="33">
        <v>1065177802</v>
      </c>
      <c r="U243" s="33" t="s">
        <v>170</v>
      </c>
      <c r="V243" s="24" t="s">
        <v>40</v>
      </c>
      <c r="W243" s="37" t="s">
        <v>676</v>
      </c>
      <c r="X243" s="42">
        <v>42300</v>
      </c>
    </row>
    <row r="244" spans="1:24" ht="285" x14ac:dyDescent="0.25">
      <c r="A244" s="8"/>
      <c r="B244" s="24">
        <v>235</v>
      </c>
      <c r="C244" s="24" t="s">
        <v>38</v>
      </c>
      <c r="D244" s="27" t="s">
        <v>205</v>
      </c>
      <c r="E244" s="33">
        <v>824001041</v>
      </c>
      <c r="F244" s="33">
        <v>10163463</v>
      </c>
      <c r="G244" s="33">
        <v>60824977</v>
      </c>
      <c r="H244" s="33">
        <v>25065</v>
      </c>
      <c r="I244" s="25" t="s">
        <v>39</v>
      </c>
      <c r="J244" s="25" t="s">
        <v>53</v>
      </c>
      <c r="K244" s="25" t="s">
        <v>939</v>
      </c>
      <c r="L244" s="34">
        <v>2200</v>
      </c>
      <c r="M244" s="27" t="s">
        <v>387</v>
      </c>
      <c r="N244" s="33" t="s">
        <v>78</v>
      </c>
      <c r="O244" s="33" t="s">
        <v>252</v>
      </c>
      <c r="P244" s="35">
        <v>42302</v>
      </c>
      <c r="Q244" s="35">
        <v>42302.40625</v>
      </c>
      <c r="R244" s="35">
        <v>42303.220833333333</v>
      </c>
      <c r="S244" s="33" t="s">
        <v>49</v>
      </c>
      <c r="T244" s="33">
        <v>1065177802</v>
      </c>
      <c r="U244" s="33" t="s">
        <v>170</v>
      </c>
      <c r="V244" s="24" t="s">
        <v>40</v>
      </c>
      <c r="W244" s="37" t="s">
        <v>2224</v>
      </c>
      <c r="X244" s="42">
        <v>2200</v>
      </c>
    </row>
    <row r="245" spans="1:24" ht="285" x14ac:dyDescent="0.25">
      <c r="A245" s="8"/>
      <c r="B245" s="24">
        <v>236</v>
      </c>
      <c r="C245" s="24" t="s">
        <v>38</v>
      </c>
      <c r="D245" s="27" t="s">
        <v>205</v>
      </c>
      <c r="E245" s="33">
        <v>824001041</v>
      </c>
      <c r="F245" s="33">
        <v>10163463</v>
      </c>
      <c r="G245" s="33">
        <v>60824978</v>
      </c>
      <c r="H245" s="33">
        <v>25065</v>
      </c>
      <c r="I245" s="25" t="s">
        <v>39</v>
      </c>
      <c r="J245" s="25" t="s">
        <v>53</v>
      </c>
      <c r="K245" s="25" t="s">
        <v>940</v>
      </c>
      <c r="L245" s="34">
        <v>2000</v>
      </c>
      <c r="M245" s="27" t="s">
        <v>387</v>
      </c>
      <c r="N245" s="33" t="s">
        <v>78</v>
      </c>
      <c r="O245" s="33" t="s">
        <v>239</v>
      </c>
      <c r="P245" s="35">
        <v>42302</v>
      </c>
      <c r="Q245" s="35">
        <v>42302.40625</v>
      </c>
      <c r="R245" s="35">
        <v>42303.220833333333</v>
      </c>
      <c r="S245" s="33" t="s">
        <v>49</v>
      </c>
      <c r="T245" s="33">
        <v>1065177802</v>
      </c>
      <c r="U245" s="33" t="s">
        <v>170</v>
      </c>
      <c r="V245" s="24" t="s">
        <v>40</v>
      </c>
      <c r="W245" s="37" t="s">
        <v>2225</v>
      </c>
      <c r="X245" s="42">
        <v>2000</v>
      </c>
    </row>
    <row r="246" spans="1:24" ht="256.5" x14ac:dyDescent="0.25">
      <c r="A246" s="8"/>
      <c r="B246" s="24">
        <v>237</v>
      </c>
      <c r="C246" s="24" t="s">
        <v>38</v>
      </c>
      <c r="D246" s="27" t="s">
        <v>205</v>
      </c>
      <c r="E246" s="33">
        <v>824001041</v>
      </c>
      <c r="F246" s="33">
        <v>10163463</v>
      </c>
      <c r="G246" s="33">
        <v>60824974</v>
      </c>
      <c r="H246" s="33">
        <v>25065</v>
      </c>
      <c r="I246" s="25" t="s">
        <v>39</v>
      </c>
      <c r="J246" s="25" t="s">
        <v>53</v>
      </c>
      <c r="K246" s="25" t="s">
        <v>938</v>
      </c>
      <c r="L246" s="34">
        <v>2800</v>
      </c>
      <c r="M246" s="27" t="s">
        <v>387</v>
      </c>
      <c r="N246" s="33" t="s">
        <v>78</v>
      </c>
      <c r="O246" s="33" t="s">
        <v>712</v>
      </c>
      <c r="P246" s="35">
        <v>42302</v>
      </c>
      <c r="Q246" s="35">
        <v>42302.40625</v>
      </c>
      <c r="R246" s="35">
        <v>42303.220833333333</v>
      </c>
      <c r="S246" s="33" t="s">
        <v>49</v>
      </c>
      <c r="T246" s="33">
        <v>1065177802</v>
      </c>
      <c r="U246" s="33" t="s">
        <v>170</v>
      </c>
      <c r="V246" s="24" t="s">
        <v>40</v>
      </c>
      <c r="W246" s="37" t="s">
        <v>2226</v>
      </c>
      <c r="X246" s="42">
        <v>2800</v>
      </c>
    </row>
    <row r="247" spans="1:24" ht="256.5" x14ac:dyDescent="0.25">
      <c r="A247" s="8"/>
      <c r="B247" s="24">
        <v>238</v>
      </c>
      <c r="C247" s="24" t="s">
        <v>38</v>
      </c>
      <c r="D247" s="27" t="s">
        <v>205</v>
      </c>
      <c r="E247" s="33">
        <v>824001041</v>
      </c>
      <c r="F247" s="33">
        <v>10163463</v>
      </c>
      <c r="G247" s="33">
        <v>60824973</v>
      </c>
      <c r="H247" s="33">
        <v>25065</v>
      </c>
      <c r="I247" s="25" t="s">
        <v>39</v>
      </c>
      <c r="J247" s="25" t="s">
        <v>53</v>
      </c>
      <c r="K247" s="25" t="s">
        <v>941</v>
      </c>
      <c r="L247" s="34">
        <v>3500</v>
      </c>
      <c r="M247" s="27" t="s">
        <v>387</v>
      </c>
      <c r="N247" s="33" t="s">
        <v>78</v>
      </c>
      <c r="O247" s="33" t="s">
        <v>242</v>
      </c>
      <c r="P247" s="35">
        <v>42302</v>
      </c>
      <c r="Q247" s="35">
        <v>42302.40625</v>
      </c>
      <c r="R247" s="35">
        <v>42303.220833333333</v>
      </c>
      <c r="S247" s="33" t="s">
        <v>49</v>
      </c>
      <c r="T247" s="33">
        <v>1065177802</v>
      </c>
      <c r="U247" s="33" t="s">
        <v>170</v>
      </c>
      <c r="V247" s="24" t="s">
        <v>40</v>
      </c>
      <c r="W247" s="37" t="s">
        <v>2227</v>
      </c>
      <c r="X247" s="42">
        <v>3500</v>
      </c>
    </row>
    <row r="248" spans="1:24" ht="256.5" x14ac:dyDescent="0.25">
      <c r="A248" s="8"/>
      <c r="B248" s="24">
        <v>239</v>
      </c>
      <c r="C248" s="24" t="s">
        <v>38</v>
      </c>
      <c r="D248" s="27" t="s">
        <v>205</v>
      </c>
      <c r="E248" s="33">
        <v>824001041</v>
      </c>
      <c r="F248" s="33">
        <v>10163463</v>
      </c>
      <c r="G248" s="33">
        <v>60824972</v>
      </c>
      <c r="H248" s="33">
        <v>25065</v>
      </c>
      <c r="I248" s="25" t="s">
        <v>39</v>
      </c>
      <c r="J248" s="25" t="s">
        <v>53</v>
      </c>
      <c r="K248" s="25" t="s">
        <v>934</v>
      </c>
      <c r="L248" s="34">
        <v>1600</v>
      </c>
      <c r="M248" s="27" t="s">
        <v>387</v>
      </c>
      <c r="N248" s="33" t="s">
        <v>78</v>
      </c>
      <c r="O248" s="33" t="s">
        <v>240</v>
      </c>
      <c r="P248" s="35">
        <v>42302</v>
      </c>
      <c r="Q248" s="35">
        <v>42302.40625</v>
      </c>
      <c r="R248" s="35">
        <v>42303.220833333333</v>
      </c>
      <c r="S248" s="33" t="s">
        <v>49</v>
      </c>
      <c r="T248" s="33">
        <v>1065177802</v>
      </c>
      <c r="U248" s="33" t="s">
        <v>170</v>
      </c>
      <c r="V248" s="24" t="s">
        <v>40</v>
      </c>
      <c r="W248" s="37" t="s">
        <v>2228</v>
      </c>
      <c r="X248" s="42">
        <v>1600</v>
      </c>
    </row>
    <row r="249" spans="1:24" ht="199.5" x14ac:dyDescent="0.25">
      <c r="A249" s="8"/>
      <c r="B249" s="24">
        <v>240</v>
      </c>
      <c r="C249" s="24" t="s">
        <v>38</v>
      </c>
      <c r="D249" s="27" t="s">
        <v>205</v>
      </c>
      <c r="E249" s="33">
        <v>824001041</v>
      </c>
      <c r="F249" s="33">
        <v>10163448</v>
      </c>
      <c r="G249" s="33">
        <v>60824177</v>
      </c>
      <c r="H249" s="33">
        <v>25065</v>
      </c>
      <c r="I249" s="25" t="s">
        <v>39</v>
      </c>
      <c r="J249" s="25" t="s">
        <v>53</v>
      </c>
      <c r="K249" s="25" t="s">
        <v>920</v>
      </c>
      <c r="L249" s="34">
        <v>47000</v>
      </c>
      <c r="M249" s="27" t="s">
        <v>387</v>
      </c>
      <c r="N249" s="33" t="s">
        <v>76</v>
      </c>
      <c r="O249" s="33" t="s">
        <v>281</v>
      </c>
      <c r="P249" s="35">
        <v>42286</v>
      </c>
      <c r="Q249" s="35">
        <v>42286.502083333333</v>
      </c>
      <c r="R249" s="35">
        <v>42286.145833333336</v>
      </c>
      <c r="S249" s="33" t="s">
        <v>49</v>
      </c>
      <c r="T249" s="33">
        <v>1065630393</v>
      </c>
      <c r="U249" s="33" t="s">
        <v>168</v>
      </c>
      <c r="V249" s="24" t="s">
        <v>40</v>
      </c>
      <c r="W249" s="37" t="s">
        <v>2229</v>
      </c>
      <c r="X249" s="42">
        <v>47000</v>
      </c>
    </row>
    <row r="250" spans="1:24" ht="199.5" x14ac:dyDescent="0.25">
      <c r="A250" s="8"/>
      <c r="B250" s="24">
        <v>241</v>
      </c>
      <c r="C250" s="24" t="s">
        <v>38</v>
      </c>
      <c r="D250" s="27" t="s">
        <v>205</v>
      </c>
      <c r="E250" s="33">
        <v>824001041</v>
      </c>
      <c r="F250" s="33">
        <v>10163469</v>
      </c>
      <c r="G250" s="33">
        <v>60825036</v>
      </c>
      <c r="H250" s="33">
        <v>25065</v>
      </c>
      <c r="I250" s="25" t="s">
        <v>39</v>
      </c>
      <c r="J250" s="25" t="s">
        <v>53</v>
      </c>
      <c r="K250" s="25" t="s">
        <v>943</v>
      </c>
      <c r="L250" s="34">
        <v>15200</v>
      </c>
      <c r="M250" s="27" t="s">
        <v>387</v>
      </c>
      <c r="N250" s="33" t="s">
        <v>79</v>
      </c>
      <c r="O250" s="33" t="s">
        <v>243</v>
      </c>
      <c r="P250" s="35">
        <v>42305</v>
      </c>
      <c r="Q250" s="35">
        <v>42305.40347222222</v>
      </c>
      <c r="R250" s="35">
        <v>42306.320833333331</v>
      </c>
      <c r="S250" s="33" t="s">
        <v>51</v>
      </c>
      <c r="T250" s="33">
        <v>1003243062</v>
      </c>
      <c r="U250" s="33" t="s">
        <v>171</v>
      </c>
      <c r="V250" s="24" t="s">
        <v>40</v>
      </c>
      <c r="W250" s="37" t="s">
        <v>2230</v>
      </c>
      <c r="X250" s="44">
        <v>15200</v>
      </c>
    </row>
    <row r="251" spans="1:24" ht="313.5" x14ac:dyDescent="0.25">
      <c r="A251" s="8"/>
      <c r="B251" s="24">
        <v>242</v>
      </c>
      <c r="C251" s="24" t="s">
        <v>38</v>
      </c>
      <c r="D251" s="27" t="s">
        <v>205</v>
      </c>
      <c r="E251" s="33">
        <v>824001041</v>
      </c>
      <c r="F251" s="33">
        <v>10163469</v>
      </c>
      <c r="G251" s="33">
        <v>60825042</v>
      </c>
      <c r="H251" s="33">
        <v>25065</v>
      </c>
      <c r="I251" s="25" t="s">
        <v>39</v>
      </c>
      <c r="J251" s="25" t="s">
        <v>53</v>
      </c>
      <c r="K251" s="25" t="s">
        <v>944</v>
      </c>
      <c r="L251" s="34">
        <v>7200</v>
      </c>
      <c r="M251" s="27" t="s">
        <v>387</v>
      </c>
      <c r="N251" s="33" t="s">
        <v>79</v>
      </c>
      <c r="O251" s="33" t="s">
        <v>238</v>
      </c>
      <c r="P251" s="35">
        <v>42305</v>
      </c>
      <c r="Q251" s="35">
        <v>42305.40347222222</v>
      </c>
      <c r="R251" s="35">
        <v>42306.320833333331</v>
      </c>
      <c r="S251" s="33" t="s">
        <v>51</v>
      </c>
      <c r="T251" s="33">
        <v>1003243062</v>
      </c>
      <c r="U251" s="33" t="s">
        <v>171</v>
      </c>
      <c r="V251" s="24" t="s">
        <v>40</v>
      </c>
      <c r="W251" s="37" t="s">
        <v>2231</v>
      </c>
      <c r="X251" s="42">
        <v>7200</v>
      </c>
    </row>
    <row r="252" spans="1:24" ht="256.5" x14ac:dyDescent="0.25">
      <c r="A252" s="8"/>
      <c r="B252" s="24">
        <v>243</v>
      </c>
      <c r="C252" s="24" t="s">
        <v>38</v>
      </c>
      <c r="D252" s="27" t="s">
        <v>205</v>
      </c>
      <c r="E252" s="33">
        <v>824001041</v>
      </c>
      <c r="F252" s="33">
        <v>10163469</v>
      </c>
      <c r="G252" s="33">
        <v>60825044</v>
      </c>
      <c r="H252" s="33">
        <v>25065</v>
      </c>
      <c r="I252" s="25" t="s">
        <v>39</v>
      </c>
      <c r="J252" s="25" t="s">
        <v>53</v>
      </c>
      <c r="K252" s="25" t="s">
        <v>945</v>
      </c>
      <c r="L252" s="34">
        <v>42300</v>
      </c>
      <c r="M252" s="27" t="s">
        <v>387</v>
      </c>
      <c r="N252" s="33" t="s">
        <v>79</v>
      </c>
      <c r="O252" s="33" t="s">
        <v>241</v>
      </c>
      <c r="P252" s="35">
        <v>42305</v>
      </c>
      <c r="Q252" s="35">
        <v>42305.40347222222</v>
      </c>
      <c r="R252" s="35">
        <v>42306.320833333331</v>
      </c>
      <c r="S252" s="33" t="s">
        <v>51</v>
      </c>
      <c r="T252" s="33">
        <v>1003243062</v>
      </c>
      <c r="U252" s="33" t="s">
        <v>171</v>
      </c>
      <c r="V252" s="24" t="s">
        <v>40</v>
      </c>
      <c r="W252" s="37" t="s">
        <v>677</v>
      </c>
      <c r="X252" s="42">
        <v>42300</v>
      </c>
    </row>
    <row r="253" spans="1:24" ht="256.5" x14ac:dyDescent="0.25">
      <c r="A253" s="8"/>
      <c r="B253" s="24">
        <v>244</v>
      </c>
      <c r="C253" s="24" t="s">
        <v>38</v>
      </c>
      <c r="D253" s="27" t="s">
        <v>205</v>
      </c>
      <c r="E253" s="33">
        <v>824001041</v>
      </c>
      <c r="F253" s="33">
        <v>10163469</v>
      </c>
      <c r="G253" s="33">
        <v>60825045</v>
      </c>
      <c r="H253" s="33">
        <v>25065</v>
      </c>
      <c r="I253" s="25" t="s">
        <v>39</v>
      </c>
      <c r="J253" s="25" t="s">
        <v>53</v>
      </c>
      <c r="K253" s="25" t="s">
        <v>946</v>
      </c>
      <c r="L253" s="34">
        <v>15200</v>
      </c>
      <c r="M253" s="27" t="s">
        <v>387</v>
      </c>
      <c r="N253" s="33" t="s">
        <v>79</v>
      </c>
      <c r="O253" s="33" t="s">
        <v>245</v>
      </c>
      <c r="P253" s="35">
        <v>42305</v>
      </c>
      <c r="Q253" s="35">
        <v>42305.40347222222</v>
      </c>
      <c r="R253" s="35">
        <v>42306.320833333331</v>
      </c>
      <c r="S253" s="33" t="s">
        <v>51</v>
      </c>
      <c r="T253" s="33">
        <v>1003243062</v>
      </c>
      <c r="U253" s="33" t="s">
        <v>171</v>
      </c>
      <c r="V253" s="24" t="s">
        <v>40</v>
      </c>
      <c r="W253" s="37" t="s">
        <v>2232</v>
      </c>
      <c r="X253" s="42">
        <v>15200</v>
      </c>
    </row>
    <row r="254" spans="1:24" ht="285" x14ac:dyDescent="0.25">
      <c r="A254" s="8"/>
      <c r="B254" s="24">
        <v>245</v>
      </c>
      <c r="C254" s="24" t="s">
        <v>38</v>
      </c>
      <c r="D254" s="27" t="s">
        <v>205</v>
      </c>
      <c r="E254" s="33">
        <v>824001041</v>
      </c>
      <c r="F254" s="33">
        <v>10163469</v>
      </c>
      <c r="G254" s="33">
        <v>60825037</v>
      </c>
      <c r="H254" s="33">
        <v>25065</v>
      </c>
      <c r="I254" s="25" t="s">
        <v>39</v>
      </c>
      <c r="J254" s="25" t="s">
        <v>53</v>
      </c>
      <c r="K254" s="25" t="s">
        <v>947</v>
      </c>
      <c r="L254" s="34">
        <v>2200</v>
      </c>
      <c r="M254" s="27" t="s">
        <v>387</v>
      </c>
      <c r="N254" s="33" t="s">
        <v>79</v>
      </c>
      <c r="O254" s="33" t="s">
        <v>252</v>
      </c>
      <c r="P254" s="35">
        <v>42305</v>
      </c>
      <c r="Q254" s="35">
        <v>42305.40347222222</v>
      </c>
      <c r="R254" s="35">
        <v>42306.320833333331</v>
      </c>
      <c r="S254" s="33" t="s">
        <v>51</v>
      </c>
      <c r="T254" s="33">
        <v>1003243062</v>
      </c>
      <c r="U254" s="33" t="s">
        <v>171</v>
      </c>
      <c r="V254" s="24" t="s">
        <v>40</v>
      </c>
      <c r="W254" s="37" t="s">
        <v>2233</v>
      </c>
      <c r="X254" s="42">
        <v>2200</v>
      </c>
    </row>
    <row r="255" spans="1:24" ht="285" x14ac:dyDescent="0.25">
      <c r="A255" s="8"/>
      <c r="B255" s="24">
        <v>246</v>
      </c>
      <c r="C255" s="24" t="s">
        <v>38</v>
      </c>
      <c r="D255" s="27" t="s">
        <v>205</v>
      </c>
      <c r="E255" s="33">
        <v>824001041</v>
      </c>
      <c r="F255" s="33">
        <v>10163469</v>
      </c>
      <c r="G255" s="33">
        <v>60825038</v>
      </c>
      <c r="H255" s="33">
        <v>25065</v>
      </c>
      <c r="I255" s="25" t="s">
        <v>39</v>
      </c>
      <c r="J255" s="25" t="s">
        <v>53</v>
      </c>
      <c r="K255" s="25" t="s">
        <v>948</v>
      </c>
      <c r="L255" s="34">
        <v>2000</v>
      </c>
      <c r="M255" s="27" t="s">
        <v>387</v>
      </c>
      <c r="N255" s="33" t="s">
        <v>79</v>
      </c>
      <c r="O255" s="33" t="s">
        <v>239</v>
      </c>
      <c r="P255" s="35">
        <v>42305</v>
      </c>
      <c r="Q255" s="35">
        <v>42305.40347222222</v>
      </c>
      <c r="R255" s="35">
        <v>42306.320833333331</v>
      </c>
      <c r="S255" s="33" t="s">
        <v>51</v>
      </c>
      <c r="T255" s="33">
        <v>1003243062</v>
      </c>
      <c r="U255" s="33" t="s">
        <v>171</v>
      </c>
      <c r="V255" s="24" t="s">
        <v>40</v>
      </c>
      <c r="W255" s="37" t="s">
        <v>2234</v>
      </c>
      <c r="X255" s="42">
        <v>2000</v>
      </c>
    </row>
    <row r="256" spans="1:24" ht="256.5" x14ac:dyDescent="0.25">
      <c r="A256" s="8"/>
      <c r="B256" s="24">
        <v>247</v>
      </c>
      <c r="C256" s="24" t="s">
        <v>38</v>
      </c>
      <c r="D256" s="27" t="s">
        <v>205</v>
      </c>
      <c r="E256" s="33">
        <v>824001041</v>
      </c>
      <c r="F256" s="33">
        <v>10163469</v>
      </c>
      <c r="G256" s="33">
        <v>60825033</v>
      </c>
      <c r="H256" s="33">
        <v>25065</v>
      </c>
      <c r="I256" s="25" t="s">
        <v>39</v>
      </c>
      <c r="J256" s="25" t="s">
        <v>53</v>
      </c>
      <c r="K256" s="25" t="s">
        <v>949</v>
      </c>
      <c r="L256" s="34">
        <v>3500</v>
      </c>
      <c r="M256" s="27" t="s">
        <v>387</v>
      </c>
      <c r="N256" s="33" t="s">
        <v>79</v>
      </c>
      <c r="O256" s="33" t="s">
        <v>242</v>
      </c>
      <c r="P256" s="35">
        <v>42305</v>
      </c>
      <c r="Q256" s="35">
        <v>42305.40347222222</v>
      </c>
      <c r="R256" s="35">
        <v>42306.320833333331</v>
      </c>
      <c r="S256" s="33" t="s">
        <v>51</v>
      </c>
      <c r="T256" s="33">
        <v>1003243062</v>
      </c>
      <c r="U256" s="33" t="s">
        <v>171</v>
      </c>
      <c r="V256" s="24" t="s">
        <v>40</v>
      </c>
      <c r="W256" s="37" t="s">
        <v>2235</v>
      </c>
      <c r="X256" s="42">
        <v>3500</v>
      </c>
    </row>
    <row r="257" spans="1:24" ht="313.5" x14ac:dyDescent="0.25">
      <c r="A257" s="8"/>
      <c r="B257" s="24">
        <v>248</v>
      </c>
      <c r="C257" s="24" t="s">
        <v>38</v>
      </c>
      <c r="D257" s="27" t="s">
        <v>205</v>
      </c>
      <c r="E257" s="33">
        <v>824001041</v>
      </c>
      <c r="F257" s="33">
        <v>10163469</v>
      </c>
      <c r="G257" s="33">
        <v>60825039</v>
      </c>
      <c r="H257" s="33">
        <v>25065</v>
      </c>
      <c r="I257" s="25" t="s">
        <v>39</v>
      </c>
      <c r="J257" s="25" t="s">
        <v>53</v>
      </c>
      <c r="K257" s="25" t="s">
        <v>950</v>
      </c>
      <c r="L257" s="34">
        <v>36300</v>
      </c>
      <c r="M257" s="27" t="s">
        <v>387</v>
      </c>
      <c r="N257" s="33" t="s">
        <v>79</v>
      </c>
      <c r="O257" s="33" t="s">
        <v>807</v>
      </c>
      <c r="P257" s="35">
        <v>42305</v>
      </c>
      <c r="Q257" s="35">
        <v>42305.40347222222</v>
      </c>
      <c r="R257" s="35">
        <v>42306.320833333331</v>
      </c>
      <c r="S257" s="33" t="s">
        <v>51</v>
      </c>
      <c r="T257" s="33">
        <v>1003243062</v>
      </c>
      <c r="U257" s="33" t="s">
        <v>171</v>
      </c>
      <c r="V257" s="24" t="s">
        <v>40</v>
      </c>
      <c r="W257" s="37" t="s">
        <v>951</v>
      </c>
      <c r="X257" s="42">
        <v>36300</v>
      </c>
    </row>
    <row r="258" spans="1:24" ht="256.5" x14ac:dyDescent="0.25">
      <c r="A258" s="8"/>
      <c r="B258" s="24">
        <v>249</v>
      </c>
      <c r="C258" s="24" t="s">
        <v>38</v>
      </c>
      <c r="D258" s="27" t="s">
        <v>205</v>
      </c>
      <c r="E258" s="33">
        <v>824001041</v>
      </c>
      <c r="F258" s="33">
        <v>10163469</v>
      </c>
      <c r="G258" s="33">
        <v>60825043</v>
      </c>
      <c r="H258" s="33">
        <v>25065</v>
      </c>
      <c r="I258" s="25" t="s">
        <v>39</v>
      </c>
      <c r="J258" s="25" t="s">
        <v>53</v>
      </c>
      <c r="K258" s="25" t="s">
        <v>952</v>
      </c>
      <c r="L258" s="34">
        <v>60800</v>
      </c>
      <c r="M258" s="27" t="s">
        <v>387</v>
      </c>
      <c r="N258" s="33" t="s">
        <v>79</v>
      </c>
      <c r="O258" s="33" t="s">
        <v>284</v>
      </c>
      <c r="P258" s="35">
        <v>42305</v>
      </c>
      <c r="Q258" s="35">
        <v>42305.40347222222</v>
      </c>
      <c r="R258" s="35">
        <v>42306.320833333331</v>
      </c>
      <c r="S258" s="33" t="s">
        <v>51</v>
      </c>
      <c r="T258" s="33">
        <v>1003243062</v>
      </c>
      <c r="U258" s="33" t="s">
        <v>171</v>
      </c>
      <c r="V258" s="24" t="s">
        <v>40</v>
      </c>
      <c r="W258" s="37" t="s">
        <v>2236</v>
      </c>
      <c r="X258" s="42">
        <v>60800</v>
      </c>
    </row>
    <row r="259" spans="1:24" ht="256.5" x14ac:dyDescent="0.25">
      <c r="A259" s="8"/>
      <c r="B259" s="24">
        <v>250</v>
      </c>
      <c r="C259" s="24" t="s">
        <v>38</v>
      </c>
      <c r="D259" s="27" t="s">
        <v>205</v>
      </c>
      <c r="E259" s="33">
        <v>824001041</v>
      </c>
      <c r="F259" s="33">
        <v>10163469</v>
      </c>
      <c r="G259" s="33">
        <v>60825041</v>
      </c>
      <c r="H259" s="33">
        <v>25065</v>
      </c>
      <c r="I259" s="25" t="s">
        <v>39</v>
      </c>
      <c r="J259" s="25" t="s">
        <v>53</v>
      </c>
      <c r="K259" s="25" t="s">
        <v>953</v>
      </c>
      <c r="L259" s="34">
        <v>51500</v>
      </c>
      <c r="M259" s="27" t="s">
        <v>387</v>
      </c>
      <c r="N259" s="33" t="s">
        <v>79</v>
      </c>
      <c r="O259" s="33" t="s">
        <v>264</v>
      </c>
      <c r="P259" s="35">
        <v>42305</v>
      </c>
      <c r="Q259" s="35">
        <v>42305.40347222222</v>
      </c>
      <c r="R259" s="35">
        <v>42306.320833333331</v>
      </c>
      <c r="S259" s="33" t="s">
        <v>51</v>
      </c>
      <c r="T259" s="33">
        <v>1003243062</v>
      </c>
      <c r="U259" s="33" t="s">
        <v>171</v>
      </c>
      <c r="V259" s="24" t="s">
        <v>40</v>
      </c>
      <c r="W259" s="37" t="s">
        <v>2237</v>
      </c>
      <c r="X259" s="42">
        <v>51500</v>
      </c>
    </row>
    <row r="260" spans="1:24" ht="313.5" x14ac:dyDescent="0.25">
      <c r="A260" s="8"/>
      <c r="B260" s="24">
        <v>251</v>
      </c>
      <c r="C260" s="24" t="s">
        <v>38</v>
      </c>
      <c r="D260" s="27" t="s">
        <v>205</v>
      </c>
      <c r="E260" s="33">
        <v>824001041</v>
      </c>
      <c r="F260" s="33">
        <v>10163478</v>
      </c>
      <c r="G260" s="33">
        <v>60825143</v>
      </c>
      <c r="H260" s="33">
        <v>25065</v>
      </c>
      <c r="I260" s="25" t="s">
        <v>39</v>
      </c>
      <c r="J260" s="25" t="s">
        <v>53</v>
      </c>
      <c r="K260" s="25" t="s">
        <v>954</v>
      </c>
      <c r="L260" s="34">
        <v>3600</v>
      </c>
      <c r="M260" s="27" t="s">
        <v>387</v>
      </c>
      <c r="N260" s="33" t="s">
        <v>80</v>
      </c>
      <c r="O260" s="33" t="s">
        <v>238</v>
      </c>
      <c r="P260" s="35">
        <v>42307</v>
      </c>
      <c r="Q260" s="35">
        <v>42307.26458333333</v>
      </c>
      <c r="R260" s="35">
        <v>42307.484027777777</v>
      </c>
      <c r="S260" s="33" t="s">
        <v>49</v>
      </c>
      <c r="T260" s="33">
        <v>1065830515</v>
      </c>
      <c r="U260" s="33" t="s">
        <v>172</v>
      </c>
      <c r="V260" s="24" t="s">
        <v>40</v>
      </c>
      <c r="W260" s="37" t="s">
        <v>445</v>
      </c>
      <c r="X260" s="42">
        <v>3600</v>
      </c>
    </row>
    <row r="261" spans="1:24" ht="285" x14ac:dyDescent="0.25">
      <c r="A261" s="8"/>
      <c r="B261" s="24">
        <v>252</v>
      </c>
      <c r="C261" s="24" t="s">
        <v>38</v>
      </c>
      <c r="D261" s="27" t="s">
        <v>205</v>
      </c>
      <c r="E261" s="33">
        <v>824001041</v>
      </c>
      <c r="F261" s="33">
        <v>10163478</v>
      </c>
      <c r="G261" s="33">
        <v>60825139</v>
      </c>
      <c r="H261" s="33">
        <v>25065</v>
      </c>
      <c r="I261" s="25" t="s">
        <v>39</v>
      </c>
      <c r="J261" s="25" t="s">
        <v>53</v>
      </c>
      <c r="K261" s="25" t="s">
        <v>955</v>
      </c>
      <c r="L261" s="34">
        <v>2000</v>
      </c>
      <c r="M261" s="27" t="s">
        <v>387</v>
      </c>
      <c r="N261" s="33" t="s">
        <v>80</v>
      </c>
      <c r="O261" s="33" t="s">
        <v>239</v>
      </c>
      <c r="P261" s="35">
        <v>42307</v>
      </c>
      <c r="Q261" s="35">
        <v>42307.26458333333</v>
      </c>
      <c r="R261" s="35">
        <v>42307.484027777777</v>
      </c>
      <c r="S261" s="33" t="s">
        <v>49</v>
      </c>
      <c r="T261" s="33">
        <v>1065830515</v>
      </c>
      <c r="U261" s="33" t="s">
        <v>172</v>
      </c>
      <c r="V261" s="24" t="s">
        <v>40</v>
      </c>
      <c r="W261" s="37" t="s">
        <v>446</v>
      </c>
      <c r="X261" s="42">
        <v>2000</v>
      </c>
    </row>
    <row r="262" spans="1:24" ht="299.25" x14ac:dyDescent="0.25">
      <c r="A262" s="8"/>
      <c r="B262" s="24">
        <v>253</v>
      </c>
      <c r="C262" s="24" t="s">
        <v>38</v>
      </c>
      <c r="D262" s="27" t="s">
        <v>205</v>
      </c>
      <c r="E262" s="33">
        <v>824001041</v>
      </c>
      <c r="F262" s="33">
        <v>10163478</v>
      </c>
      <c r="G262" s="33">
        <v>60825144</v>
      </c>
      <c r="H262" s="33">
        <v>25065</v>
      </c>
      <c r="I262" s="25" t="s">
        <v>39</v>
      </c>
      <c r="J262" s="25" t="s">
        <v>53</v>
      </c>
      <c r="K262" s="25" t="s">
        <v>954</v>
      </c>
      <c r="L262" s="34">
        <v>3600</v>
      </c>
      <c r="M262" s="27" t="s">
        <v>387</v>
      </c>
      <c r="N262" s="33" t="s">
        <v>80</v>
      </c>
      <c r="O262" s="33" t="s">
        <v>238</v>
      </c>
      <c r="P262" s="35">
        <v>42307</v>
      </c>
      <c r="Q262" s="35">
        <v>42307.26458333333</v>
      </c>
      <c r="R262" s="35">
        <v>42307.484027777777</v>
      </c>
      <c r="S262" s="33" t="s">
        <v>49</v>
      </c>
      <c r="T262" s="33">
        <v>1065830515</v>
      </c>
      <c r="U262" s="33" t="s">
        <v>172</v>
      </c>
      <c r="V262" s="24" t="s">
        <v>40</v>
      </c>
      <c r="W262" s="37" t="s">
        <v>447</v>
      </c>
      <c r="X262" s="42">
        <v>3600</v>
      </c>
    </row>
    <row r="263" spans="1:24" ht="256.5" x14ac:dyDescent="0.25">
      <c r="A263" s="8"/>
      <c r="B263" s="24">
        <v>254</v>
      </c>
      <c r="C263" s="24" t="s">
        <v>38</v>
      </c>
      <c r="D263" s="27" t="s">
        <v>205</v>
      </c>
      <c r="E263" s="33">
        <v>824001041</v>
      </c>
      <c r="F263" s="33">
        <v>10163478</v>
      </c>
      <c r="G263" s="33">
        <v>60825136</v>
      </c>
      <c r="H263" s="33">
        <v>25065</v>
      </c>
      <c r="I263" s="25" t="s">
        <v>39</v>
      </c>
      <c r="J263" s="25" t="s">
        <v>53</v>
      </c>
      <c r="K263" s="25" t="s">
        <v>956</v>
      </c>
      <c r="L263" s="34">
        <v>2800</v>
      </c>
      <c r="M263" s="27" t="s">
        <v>387</v>
      </c>
      <c r="N263" s="33" t="s">
        <v>80</v>
      </c>
      <c r="O263" s="33" t="s">
        <v>712</v>
      </c>
      <c r="P263" s="35">
        <v>42307</v>
      </c>
      <c r="Q263" s="35">
        <v>42307.26458333333</v>
      </c>
      <c r="R263" s="35">
        <v>42307.484027777777</v>
      </c>
      <c r="S263" s="33" t="s">
        <v>49</v>
      </c>
      <c r="T263" s="33">
        <v>1065830515</v>
      </c>
      <c r="U263" s="33" t="s">
        <v>172</v>
      </c>
      <c r="V263" s="24" t="s">
        <v>40</v>
      </c>
      <c r="W263" s="37" t="s">
        <v>1753</v>
      </c>
      <c r="X263" s="42">
        <v>2800</v>
      </c>
    </row>
    <row r="264" spans="1:24" ht="256.5" x14ac:dyDescent="0.25">
      <c r="A264" s="8"/>
      <c r="B264" s="24">
        <v>255</v>
      </c>
      <c r="C264" s="24" t="s">
        <v>38</v>
      </c>
      <c r="D264" s="27" t="s">
        <v>205</v>
      </c>
      <c r="E264" s="33">
        <v>824001041</v>
      </c>
      <c r="F264" s="33">
        <v>10163478</v>
      </c>
      <c r="G264" s="33">
        <v>60825138</v>
      </c>
      <c r="H264" s="33">
        <v>25065</v>
      </c>
      <c r="I264" s="25" t="s">
        <v>39</v>
      </c>
      <c r="J264" s="25" t="s">
        <v>53</v>
      </c>
      <c r="K264" s="25" t="s">
        <v>956</v>
      </c>
      <c r="L264" s="34">
        <v>2800</v>
      </c>
      <c r="M264" s="27" t="s">
        <v>387</v>
      </c>
      <c r="N264" s="33" t="s">
        <v>80</v>
      </c>
      <c r="O264" s="33" t="s">
        <v>712</v>
      </c>
      <c r="P264" s="35">
        <v>42307</v>
      </c>
      <c r="Q264" s="35">
        <v>42307.26458333333</v>
      </c>
      <c r="R264" s="35">
        <v>42307.484027777777</v>
      </c>
      <c r="S264" s="33" t="s">
        <v>49</v>
      </c>
      <c r="T264" s="33">
        <v>1065830515</v>
      </c>
      <c r="U264" s="33" t="s">
        <v>172</v>
      </c>
      <c r="V264" s="24" t="s">
        <v>40</v>
      </c>
      <c r="W264" s="37" t="s">
        <v>1753</v>
      </c>
      <c r="X264" s="42">
        <v>2800</v>
      </c>
    </row>
    <row r="265" spans="1:24" ht="256.5" x14ac:dyDescent="0.25">
      <c r="A265" s="8"/>
      <c r="B265" s="24">
        <v>256</v>
      </c>
      <c r="C265" s="24" t="s">
        <v>38</v>
      </c>
      <c r="D265" s="27" t="s">
        <v>205</v>
      </c>
      <c r="E265" s="33">
        <v>824001041</v>
      </c>
      <c r="F265" s="33">
        <v>10163478</v>
      </c>
      <c r="G265" s="33">
        <v>60825135</v>
      </c>
      <c r="H265" s="33">
        <v>25065</v>
      </c>
      <c r="I265" s="25" t="s">
        <v>39</v>
      </c>
      <c r="J265" s="25" t="s">
        <v>53</v>
      </c>
      <c r="K265" s="25" t="s">
        <v>957</v>
      </c>
      <c r="L265" s="34">
        <v>3500</v>
      </c>
      <c r="M265" s="27" t="s">
        <v>387</v>
      </c>
      <c r="N265" s="33" t="s">
        <v>80</v>
      </c>
      <c r="O265" s="33" t="s">
        <v>285</v>
      </c>
      <c r="P265" s="35">
        <v>42307</v>
      </c>
      <c r="Q265" s="35">
        <v>42307.26458333333</v>
      </c>
      <c r="R265" s="35">
        <v>42307.484027777777</v>
      </c>
      <c r="S265" s="33" t="s">
        <v>49</v>
      </c>
      <c r="T265" s="33">
        <v>1065830515</v>
      </c>
      <c r="U265" s="33" t="s">
        <v>172</v>
      </c>
      <c r="V265" s="24" t="s">
        <v>40</v>
      </c>
      <c r="W265" s="37" t="s">
        <v>448</v>
      </c>
      <c r="X265" s="42">
        <v>3500</v>
      </c>
    </row>
    <row r="266" spans="1:24" ht="313.5" x14ac:dyDescent="0.25">
      <c r="A266" s="8"/>
      <c r="B266" s="24">
        <v>257</v>
      </c>
      <c r="C266" s="24" t="s">
        <v>38</v>
      </c>
      <c r="D266" s="27" t="s">
        <v>205</v>
      </c>
      <c r="E266" s="33">
        <v>824001041</v>
      </c>
      <c r="F266" s="33">
        <v>10163478</v>
      </c>
      <c r="G266" s="33">
        <v>60825141</v>
      </c>
      <c r="H266" s="33">
        <v>25065</v>
      </c>
      <c r="I266" s="25" t="s">
        <v>39</v>
      </c>
      <c r="J266" s="25" t="s">
        <v>53</v>
      </c>
      <c r="K266" s="25" t="s">
        <v>958</v>
      </c>
      <c r="L266" s="34">
        <v>36300</v>
      </c>
      <c r="M266" s="27" t="s">
        <v>387</v>
      </c>
      <c r="N266" s="33" t="s">
        <v>80</v>
      </c>
      <c r="O266" s="33" t="s">
        <v>807</v>
      </c>
      <c r="P266" s="35">
        <v>42307</v>
      </c>
      <c r="Q266" s="35">
        <v>42307.26458333333</v>
      </c>
      <c r="R266" s="35">
        <v>42307.484027777777</v>
      </c>
      <c r="S266" s="33" t="s">
        <v>49</v>
      </c>
      <c r="T266" s="33">
        <v>1065830515</v>
      </c>
      <c r="U266" s="33" t="s">
        <v>172</v>
      </c>
      <c r="V266" s="24" t="s">
        <v>40</v>
      </c>
      <c r="W266" s="37" t="s">
        <v>959</v>
      </c>
      <c r="X266" s="42">
        <v>36300</v>
      </c>
    </row>
    <row r="267" spans="1:24" ht="256.5" x14ac:dyDescent="0.25">
      <c r="A267" s="8"/>
      <c r="B267" s="24">
        <v>258</v>
      </c>
      <c r="C267" s="24" t="s">
        <v>38</v>
      </c>
      <c r="D267" s="27" t="s">
        <v>205</v>
      </c>
      <c r="E267" s="33">
        <v>824001041</v>
      </c>
      <c r="F267" s="33">
        <v>10163478</v>
      </c>
      <c r="G267" s="33">
        <v>60825145</v>
      </c>
      <c r="H267" s="33">
        <v>25065</v>
      </c>
      <c r="I267" s="25" t="s">
        <v>39</v>
      </c>
      <c r="J267" s="25" t="s">
        <v>53</v>
      </c>
      <c r="K267" s="25" t="s">
        <v>960</v>
      </c>
      <c r="L267" s="34">
        <v>42300</v>
      </c>
      <c r="M267" s="27" t="s">
        <v>387</v>
      </c>
      <c r="N267" s="33" t="s">
        <v>80</v>
      </c>
      <c r="O267" s="33" t="s">
        <v>241</v>
      </c>
      <c r="P267" s="35">
        <v>42307</v>
      </c>
      <c r="Q267" s="35">
        <v>42307.26458333333</v>
      </c>
      <c r="R267" s="35">
        <v>42307.484027777777</v>
      </c>
      <c r="S267" s="33" t="s">
        <v>49</v>
      </c>
      <c r="T267" s="33">
        <v>1065830515</v>
      </c>
      <c r="U267" s="33" t="s">
        <v>172</v>
      </c>
      <c r="V267" s="24" t="s">
        <v>40</v>
      </c>
      <c r="W267" s="37" t="s">
        <v>678</v>
      </c>
      <c r="X267" s="42">
        <v>42300</v>
      </c>
    </row>
    <row r="268" spans="1:24" ht="213.75" x14ac:dyDescent="0.25">
      <c r="A268" s="8"/>
      <c r="B268" s="24">
        <v>259</v>
      </c>
      <c r="C268" s="24" t="s">
        <v>38</v>
      </c>
      <c r="D268" s="27" t="s">
        <v>205</v>
      </c>
      <c r="E268" s="33">
        <v>824001041</v>
      </c>
      <c r="F268" s="33">
        <v>10163455</v>
      </c>
      <c r="G268" s="33">
        <v>60824271</v>
      </c>
      <c r="H268" s="33">
        <v>25065</v>
      </c>
      <c r="I268" s="25" t="s">
        <v>39</v>
      </c>
      <c r="J268" s="25" t="s">
        <v>53</v>
      </c>
      <c r="K268" s="25" t="s">
        <v>928</v>
      </c>
      <c r="L268" s="34">
        <v>235000</v>
      </c>
      <c r="M268" s="27" t="s">
        <v>387</v>
      </c>
      <c r="N268" s="33" t="s">
        <v>77</v>
      </c>
      <c r="O268" s="33" t="s">
        <v>281</v>
      </c>
      <c r="P268" s="35">
        <v>42293</v>
      </c>
      <c r="Q268" s="35">
        <v>42293.507638888892</v>
      </c>
      <c r="R268" s="35">
        <v>42293.272916666669</v>
      </c>
      <c r="S268" s="33" t="s">
        <v>49</v>
      </c>
      <c r="T268" s="33">
        <v>45760067</v>
      </c>
      <c r="U268" s="33" t="s">
        <v>169</v>
      </c>
      <c r="V268" s="24" t="s">
        <v>40</v>
      </c>
      <c r="W268" s="37" t="s">
        <v>2238</v>
      </c>
      <c r="X268" s="44">
        <v>235000</v>
      </c>
    </row>
    <row r="269" spans="1:24" ht="313.5" x14ac:dyDescent="0.25">
      <c r="A269" s="8"/>
      <c r="B269" s="24">
        <v>260</v>
      </c>
      <c r="C269" s="24" t="s">
        <v>38</v>
      </c>
      <c r="D269" s="27" t="s">
        <v>205</v>
      </c>
      <c r="E269" s="33">
        <v>824001041</v>
      </c>
      <c r="F269" s="33">
        <v>10163479</v>
      </c>
      <c r="G269" s="33">
        <v>60825152</v>
      </c>
      <c r="H269" s="33">
        <v>25065</v>
      </c>
      <c r="I269" s="25" t="s">
        <v>39</v>
      </c>
      <c r="J269" s="25" t="s">
        <v>53</v>
      </c>
      <c r="K269" s="25" t="s">
        <v>967</v>
      </c>
      <c r="L269" s="34">
        <v>3600</v>
      </c>
      <c r="M269" s="27" t="s">
        <v>387</v>
      </c>
      <c r="N269" s="33" t="s">
        <v>81</v>
      </c>
      <c r="O269" s="33" t="s">
        <v>238</v>
      </c>
      <c r="P269" s="35">
        <v>42307</v>
      </c>
      <c r="Q269" s="35">
        <v>42307.322916666664</v>
      </c>
      <c r="R269" s="35">
        <v>42307.487500000003</v>
      </c>
      <c r="S269" s="33" t="s">
        <v>49</v>
      </c>
      <c r="T269" s="33">
        <v>1065638286</v>
      </c>
      <c r="U269" s="33" t="s">
        <v>962</v>
      </c>
      <c r="V269" s="24" t="s">
        <v>40</v>
      </c>
      <c r="W269" s="37" t="s">
        <v>2239</v>
      </c>
      <c r="X269" s="42">
        <v>3600</v>
      </c>
    </row>
    <row r="270" spans="1:24" ht="256.5" x14ac:dyDescent="0.25">
      <c r="A270" s="8"/>
      <c r="B270" s="24">
        <v>261</v>
      </c>
      <c r="C270" s="24" t="s">
        <v>38</v>
      </c>
      <c r="D270" s="27" t="s">
        <v>205</v>
      </c>
      <c r="E270" s="33">
        <v>824001041</v>
      </c>
      <c r="F270" s="33">
        <v>10163479</v>
      </c>
      <c r="G270" s="33">
        <v>60825153</v>
      </c>
      <c r="H270" s="33">
        <v>25065</v>
      </c>
      <c r="I270" s="25" t="s">
        <v>39</v>
      </c>
      <c r="J270" s="25" t="s">
        <v>53</v>
      </c>
      <c r="K270" s="25" t="s">
        <v>961</v>
      </c>
      <c r="L270" s="34">
        <v>42300</v>
      </c>
      <c r="M270" s="27" t="s">
        <v>387</v>
      </c>
      <c r="N270" s="33" t="s">
        <v>81</v>
      </c>
      <c r="O270" s="33" t="s">
        <v>241</v>
      </c>
      <c r="P270" s="35">
        <v>42307</v>
      </c>
      <c r="Q270" s="35">
        <v>42307.322916666664</v>
      </c>
      <c r="R270" s="35">
        <v>42307.487500000003</v>
      </c>
      <c r="S270" s="33" t="s">
        <v>49</v>
      </c>
      <c r="T270" s="33">
        <v>1065638286</v>
      </c>
      <c r="U270" s="33" t="s">
        <v>962</v>
      </c>
      <c r="V270" s="24" t="s">
        <v>40</v>
      </c>
      <c r="W270" s="37" t="s">
        <v>2240</v>
      </c>
      <c r="X270" s="42">
        <v>42300</v>
      </c>
    </row>
    <row r="271" spans="1:24" ht="285" x14ac:dyDescent="0.25">
      <c r="A271" s="8"/>
      <c r="B271" s="24">
        <v>262</v>
      </c>
      <c r="C271" s="24" t="s">
        <v>38</v>
      </c>
      <c r="D271" s="27" t="s">
        <v>205</v>
      </c>
      <c r="E271" s="33">
        <v>824001041</v>
      </c>
      <c r="F271" s="33">
        <v>10163479</v>
      </c>
      <c r="G271" s="33">
        <v>60825150</v>
      </c>
      <c r="H271" s="33">
        <v>25065</v>
      </c>
      <c r="I271" s="25" t="s">
        <v>39</v>
      </c>
      <c r="J271" s="25" t="s">
        <v>53</v>
      </c>
      <c r="K271" s="25" t="s">
        <v>964</v>
      </c>
      <c r="L271" s="34">
        <v>2000</v>
      </c>
      <c r="M271" s="27" t="s">
        <v>387</v>
      </c>
      <c r="N271" s="33" t="s">
        <v>81</v>
      </c>
      <c r="O271" s="33" t="s">
        <v>239</v>
      </c>
      <c r="P271" s="35">
        <v>42307</v>
      </c>
      <c r="Q271" s="35">
        <v>42307.322916666664</v>
      </c>
      <c r="R271" s="35">
        <v>42307.487500000003</v>
      </c>
      <c r="S271" s="33" t="s">
        <v>49</v>
      </c>
      <c r="T271" s="33">
        <v>1065638286</v>
      </c>
      <c r="U271" s="33" t="s">
        <v>962</v>
      </c>
      <c r="V271" s="24" t="s">
        <v>40</v>
      </c>
      <c r="W271" s="37" t="s">
        <v>2241</v>
      </c>
      <c r="X271" s="42">
        <v>2000</v>
      </c>
    </row>
    <row r="272" spans="1:24" ht="256.5" x14ac:dyDescent="0.25">
      <c r="A272" s="8"/>
      <c r="B272" s="24">
        <v>263</v>
      </c>
      <c r="C272" s="24" t="s">
        <v>38</v>
      </c>
      <c r="D272" s="27" t="s">
        <v>205</v>
      </c>
      <c r="E272" s="33">
        <v>824001041</v>
      </c>
      <c r="F272" s="33">
        <v>10163479</v>
      </c>
      <c r="G272" s="33">
        <v>60825148</v>
      </c>
      <c r="H272" s="33">
        <v>25065</v>
      </c>
      <c r="I272" s="25" t="s">
        <v>39</v>
      </c>
      <c r="J272" s="25" t="s">
        <v>53</v>
      </c>
      <c r="K272" s="25" t="s">
        <v>966</v>
      </c>
      <c r="L272" s="34">
        <v>2800</v>
      </c>
      <c r="M272" s="27" t="s">
        <v>387</v>
      </c>
      <c r="N272" s="33" t="s">
        <v>81</v>
      </c>
      <c r="O272" s="33" t="s">
        <v>712</v>
      </c>
      <c r="P272" s="35">
        <v>42307</v>
      </c>
      <c r="Q272" s="35">
        <v>42307.322916666664</v>
      </c>
      <c r="R272" s="35">
        <v>42307.487500000003</v>
      </c>
      <c r="S272" s="33" t="s">
        <v>49</v>
      </c>
      <c r="T272" s="33">
        <v>1065638286</v>
      </c>
      <c r="U272" s="33" t="s">
        <v>962</v>
      </c>
      <c r="V272" s="24" t="s">
        <v>40</v>
      </c>
      <c r="W272" s="37" t="s">
        <v>2242</v>
      </c>
      <c r="X272" s="42">
        <v>2800</v>
      </c>
    </row>
    <row r="273" spans="1:24" ht="256.5" x14ac:dyDescent="0.25">
      <c r="A273" s="8"/>
      <c r="B273" s="24">
        <v>264</v>
      </c>
      <c r="C273" s="24" t="s">
        <v>38</v>
      </c>
      <c r="D273" s="27" t="s">
        <v>205</v>
      </c>
      <c r="E273" s="33">
        <v>824001041</v>
      </c>
      <c r="F273" s="33">
        <v>10163479</v>
      </c>
      <c r="G273" s="33">
        <v>60825146</v>
      </c>
      <c r="H273" s="33">
        <v>25065</v>
      </c>
      <c r="I273" s="25" t="s">
        <v>39</v>
      </c>
      <c r="J273" s="25" t="s">
        <v>53</v>
      </c>
      <c r="K273" s="25" t="s">
        <v>963</v>
      </c>
      <c r="L273" s="34">
        <v>3500</v>
      </c>
      <c r="M273" s="27" t="s">
        <v>387</v>
      </c>
      <c r="N273" s="33" t="s">
        <v>81</v>
      </c>
      <c r="O273" s="33" t="s">
        <v>242</v>
      </c>
      <c r="P273" s="35">
        <v>42307</v>
      </c>
      <c r="Q273" s="35">
        <v>42307.322916666664</v>
      </c>
      <c r="R273" s="35">
        <v>42307.487500000003</v>
      </c>
      <c r="S273" s="33" t="s">
        <v>49</v>
      </c>
      <c r="T273" s="33">
        <v>1065638286</v>
      </c>
      <c r="U273" s="33" t="s">
        <v>962</v>
      </c>
      <c r="V273" s="24" t="s">
        <v>40</v>
      </c>
      <c r="W273" s="37" t="s">
        <v>2243</v>
      </c>
      <c r="X273" s="42">
        <v>3500</v>
      </c>
    </row>
    <row r="274" spans="1:24" ht="256.5" x14ac:dyDescent="0.25">
      <c r="A274" s="8"/>
      <c r="B274" s="24">
        <v>265</v>
      </c>
      <c r="C274" s="24" t="s">
        <v>38</v>
      </c>
      <c r="D274" s="27" t="s">
        <v>205</v>
      </c>
      <c r="E274" s="33">
        <v>824001041</v>
      </c>
      <c r="F274" s="33">
        <v>10163479</v>
      </c>
      <c r="G274" s="33">
        <v>60825147</v>
      </c>
      <c r="H274" s="33">
        <v>25065</v>
      </c>
      <c r="I274" s="25" t="s">
        <v>39</v>
      </c>
      <c r="J274" s="25" t="s">
        <v>53</v>
      </c>
      <c r="K274" s="25" t="s">
        <v>965</v>
      </c>
      <c r="L274" s="34">
        <v>800</v>
      </c>
      <c r="M274" s="27" t="s">
        <v>387</v>
      </c>
      <c r="N274" s="33" t="s">
        <v>81</v>
      </c>
      <c r="O274" s="33" t="s">
        <v>240</v>
      </c>
      <c r="P274" s="35">
        <v>42307</v>
      </c>
      <c r="Q274" s="35">
        <v>42307.322916666664</v>
      </c>
      <c r="R274" s="35">
        <v>42307.487500000003</v>
      </c>
      <c r="S274" s="33" t="s">
        <v>49</v>
      </c>
      <c r="T274" s="33">
        <v>1065638286</v>
      </c>
      <c r="U274" s="33" t="s">
        <v>962</v>
      </c>
      <c r="V274" s="24" t="s">
        <v>40</v>
      </c>
      <c r="W274" s="37" t="s">
        <v>2244</v>
      </c>
      <c r="X274" s="42">
        <v>800</v>
      </c>
    </row>
    <row r="275" spans="1:24" ht="327.75" x14ac:dyDescent="0.25">
      <c r="A275" s="8"/>
      <c r="B275" s="24">
        <v>266</v>
      </c>
      <c r="C275" s="24" t="s">
        <v>38</v>
      </c>
      <c r="D275" s="27" t="s">
        <v>205</v>
      </c>
      <c r="E275" s="33">
        <v>824001041</v>
      </c>
      <c r="F275" s="33">
        <v>10341437</v>
      </c>
      <c r="G275" s="33">
        <v>60883109</v>
      </c>
      <c r="H275" s="33">
        <v>25065</v>
      </c>
      <c r="I275" s="25" t="s">
        <v>39</v>
      </c>
      <c r="J275" s="25" t="s">
        <v>53</v>
      </c>
      <c r="K275" s="25" t="s">
        <v>920</v>
      </c>
      <c r="L275" s="34">
        <v>3800</v>
      </c>
      <c r="M275" s="27" t="s">
        <v>387</v>
      </c>
      <c r="N275" s="33" t="s">
        <v>82</v>
      </c>
      <c r="O275" s="33" t="s">
        <v>243</v>
      </c>
      <c r="P275" s="35">
        <v>42554</v>
      </c>
      <c r="Q275" s="35">
        <v>42554.338194444441</v>
      </c>
      <c r="R275" s="35">
        <v>42554.499305555553</v>
      </c>
      <c r="S275" s="33" t="s">
        <v>49</v>
      </c>
      <c r="T275" s="33">
        <v>36622473</v>
      </c>
      <c r="U275" s="33" t="s">
        <v>173</v>
      </c>
      <c r="V275" s="24" t="s">
        <v>40</v>
      </c>
      <c r="W275" s="37" t="s">
        <v>687</v>
      </c>
      <c r="X275" s="42">
        <v>3800</v>
      </c>
    </row>
    <row r="276" spans="1:24" ht="313.5" x14ac:dyDescent="0.25">
      <c r="A276" s="8"/>
      <c r="B276" s="24">
        <v>267</v>
      </c>
      <c r="C276" s="24" t="s">
        <v>38</v>
      </c>
      <c r="D276" s="27" t="s">
        <v>205</v>
      </c>
      <c r="E276" s="33">
        <v>824001041</v>
      </c>
      <c r="F276" s="33">
        <v>10341437</v>
      </c>
      <c r="G276" s="33">
        <v>60883111</v>
      </c>
      <c r="H276" s="33">
        <v>25065</v>
      </c>
      <c r="I276" s="25" t="s">
        <v>39</v>
      </c>
      <c r="J276" s="25" t="s">
        <v>53</v>
      </c>
      <c r="K276" s="25" t="s">
        <v>920</v>
      </c>
      <c r="L276" s="34">
        <v>7200</v>
      </c>
      <c r="M276" s="27" t="s">
        <v>387</v>
      </c>
      <c r="N276" s="33" t="s">
        <v>82</v>
      </c>
      <c r="O276" s="33" t="s">
        <v>238</v>
      </c>
      <c r="P276" s="35">
        <v>42554</v>
      </c>
      <c r="Q276" s="35">
        <v>42554.338194444441</v>
      </c>
      <c r="R276" s="35">
        <v>42554.499305555553</v>
      </c>
      <c r="S276" s="33" t="s">
        <v>49</v>
      </c>
      <c r="T276" s="33">
        <v>36622473</v>
      </c>
      <c r="U276" s="33" t="s">
        <v>173</v>
      </c>
      <c r="V276" s="24" t="s">
        <v>40</v>
      </c>
      <c r="W276" s="37" t="s">
        <v>2245</v>
      </c>
      <c r="X276" s="42">
        <v>7200</v>
      </c>
    </row>
    <row r="277" spans="1:24" ht="256.5" x14ac:dyDescent="0.25">
      <c r="A277" s="8"/>
      <c r="B277" s="24">
        <v>268</v>
      </c>
      <c r="C277" s="24" t="s">
        <v>38</v>
      </c>
      <c r="D277" s="27" t="s">
        <v>205</v>
      </c>
      <c r="E277" s="33">
        <v>824001041</v>
      </c>
      <c r="F277" s="33">
        <v>10341437</v>
      </c>
      <c r="G277" s="33">
        <v>60883102</v>
      </c>
      <c r="H277" s="33">
        <v>25065</v>
      </c>
      <c r="I277" s="25" t="s">
        <v>39</v>
      </c>
      <c r="J277" s="25" t="s">
        <v>53</v>
      </c>
      <c r="K277" s="25" t="s">
        <v>920</v>
      </c>
      <c r="L277" s="34">
        <v>45300</v>
      </c>
      <c r="M277" s="27" t="s">
        <v>387</v>
      </c>
      <c r="N277" s="33" t="s">
        <v>82</v>
      </c>
      <c r="O277" s="33" t="s">
        <v>241</v>
      </c>
      <c r="P277" s="35">
        <v>42554</v>
      </c>
      <c r="Q277" s="35">
        <v>42554.338194444441</v>
      </c>
      <c r="R277" s="35">
        <v>42554.499305555553</v>
      </c>
      <c r="S277" s="33" t="s">
        <v>49</v>
      </c>
      <c r="T277" s="33">
        <v>36622473</v>
      </c>
      <c r="U277" s="33" t="s">
        <v>173</v>
      </c>
      <c r="V277" s="24" t="s">
        <v>40</v>
      </c>
      <c r="W277" s="37" t="s">
        <v>2246</v>
      </c>
      <c r="X277" s="42">
        <v>45300</v>
      </c>
    </row>
    <row r="278" spans="1:24" ht="256.5" x14ac:dyDescent="0.25">
      <c r="A278" s="8"/>
      <c r="B278" s="24">
        <v>269</v>
      </c>
      <c r="C278" s="24" t="s">
        <v>38</v>
      </c>
      <c r="D278" s="27" t="s">
        <v>205</v>
      </c>
      <c r="E278" s="33">
        <v>824001041</v>
      </c>
      <c r="F278" s="33">
        <v>10341437</v>
      </c>
      <c r="G278" s="33">
        <v>60883103</v>
      </c>
      <c r="H278" s="33">
        <v>25065</v>
      </c>
      <c r="I278" s="25" t="s">
        <v>39</v>
      </c>
      <c r="J278" s="25" t="s">
        <v>53</v>
      </c>
      <c r="K278" s="25" t="s">
        <v>920</v>
      </c>
      <c r="L278" s="34">
        <v>16300</v>
      </c>
      <c r="M278" s="27" t="s">
        <v>387</v>
      </c>
      <c r="N278" s="33" t="s">
        <v>82</v>
      </c>
      <c r="O278" s="33" t="s">
        <v>245</v>
      </c>
      <c r="P278" s="35">
        <v>42554</v>
      </c>
      <c r="Q278" s="35">
        <v>42554.338194444441</v>
      </c>
      <c r="R278" s="35">
        <v>42554.499305555553</v>
      </c>
      <c r="S278" s="33" t="s">
        <v>49</v>
      </c>
      <c r="T278" s="33">
        <v>36622473</v>
      </c>
      <c r="U278" s="33" t="s">
        <v>173</v>
      </c>
      <c r="V278" s="24" t="s">
        <v>40</v>
      </c>
      <c r="W278" s="37" t="s">
        <v>2247</v>
      </c>
      <c r="X278" s="42">
        <v>16300</v>
      </c>
    </row>
    <row r="279" spans="1:24" ht="213.75" x14ac:dyDescent="0.25">
      <c r="A279" s="8"/>
      <c r="B279" s="24">
        <v>270</v>
      </c>
      <c r="C279" s="24" t="s">
        <v>38</v>
      </c>
      <c r="D279" s="27" t="s">
        <v>205</v>
      </c>
      <c r="E279" s="33">
        <v>824001041</v>
      </c>
      <c r="F279" s="33">
        <v>10341437</v>
      </c>
      <c r="G279" s="33">
        <v>60883113</v>
      </c>
      <c r="H279" s="33">
        <v>25065</v>
      </c>
      <c r="I279" s="25" t="s">
        <v>39</v>
      </c>
      <c r="J279" s="25" t="s">
        <v>53</v>
      </c>
      <c r="K279" s="25" t="s">
        <v>920</v>
      </c>
      <c r="L279" s="34">
        <v>4600</v>
      </c>
      <c r="M279" s="27" t="s">
        <v>387</v>
      </c>
      <c r="N279" s="33" t="s">
        <v>82</v>
      </c>
      <c r="O279" s="33" t="s">
        <v>220</v>
      </c>
      <c r="P279" s="35">
        <v>42554</v>
      </c>
      <c r="Q279" s="35">
        <v>42554.338194444441</v>
      </c>
      <c r="R279" s="35">
        <v>42554.499305555553</v>
      </c>
      <c r="S279" s="33" t="s">
        <v>49</v>
      </c>
      <c r="T279" s="33">
        <v>36622473</v>
      </c>
      <c r="U279" s="33" t="s">
        <v>173</v>
      </c>
      <c r="V279" s="24" t="s">
        <v>40</v>
      </c>
      <c r="W279" s="37" t="s">
        <v>2248</v>
      </c>
      <c r="X279" s="42">
        <v>4600</v>
      </c>
    </row>
    <row r="280" spans="1:24" ht="199.5" x14ac:dyDescent="0.25">
      <c r="A280" s="8"/>
      <c r="B280" s="24">
        <v>271</v>
      </c>
      <c r="C280" s="24" t="s">
        <v>38</v>
      </c>
      <c r="D280" s="27" t="s">
        <v>205</v>
      </c>
      <c r="E280" s="33">
        <v>824001041</v>
      </c>
      <c r="F280" s="33">
        <v>10341437</v>
      </c>
      <c r="G280" s="33">
        <v>60883114</v>
      </c>
      <c r="H280" s="33">
        <v>25065</v>
      </c>
      <c r="I280" s="25" t="s">
        <v>39</v>
      </c>
      <c r="J280" s="25" t="s">
        <v>53</v>
      </c>
      <c r="K280" s="25" t="s">
        <v>920</v>
      </c>
      <c r="L280" s="34">
        <v>2200</v>
      </c>
      <c r="M280" s="27" t="s">
        <v>387</v>
      </c>
      <c r="N280" s="33" t="s">
        <v>82</v>
      </c>
      <c r="O280" s="33" t="s">
        <v>252</v>
      </c>
      <c r="P280" s="35">
        <v>42554</v>
      </c>
      <c r="Q280" s="35">
        <v>42554.338194444441</v>
      </c>
      <c r="R280" s="35">
        <v>42554.499305555553</v>
      </c>
      <c r="S280" s="33" t="s">
        <v>49</v>
      </c>
      <c r="T280" s="33">
        <v>36622473</v>
      </c>
      <c r="U280" s="33" t="s">
        <v>173</v>
      </c>
      <c r="V280" s="24" t="s">
        <v>40</v>
      </c>
      <c r="W280" s="37" t="s">
        <v>2249</v>
      </c>
      <c r="X280" s="42">
        <v>2200</v>
      </c>
    </row>
    <row r="281" spans="1:24" ht="199.5" x14ac:dyDescent="0.25">
      <c r="A281" s="8"/>
      <c r="B281" s="24">
        <v>272</v>
      </c>
      <c r="C281" s="24" t="s">
        <v>38</v>
      </c>
      <c r="D281" s="27" t="s">
        <v>205</v>
      </c>
      <c r="E281" s="33">
        <v>824001041</v>
      </c>
      <c r="F281" s="33">
        <v>10341437</v>
      </c>
      <c r="G281" s="33">
        <v>60883104</v>
      </c>
      <c r="H281" s="33">
        <v>25065</v>
      </c>
      <c r="I281" s="25" t="s">
        <v>39</v>
      </c>
      <c r="J281" s="25" t="s">
        <v>53</v>
      </c>
      <c r="K281" s="25" t="s">
        <v>920</v>
      </c>
      <c r="L281" s="34">
        <v>2800</v>
      </c>
      <c r="M281" s="27" t="s">
        <v>387</v>
      </c>
      <c r="N281" s="33" t="s">
        <v>82</v>
      </c>
      <c r="O281" s="33" t="s">
        <v>712</v>
      </c>
      <c r="P281" s="35">
        <v>42554</v>
      </c>
      <c r="Q281" s="35">
        <v>42554.338194444441</v>
      </c>
      <c r="R281" s="35">
        <v>42554.499305555553</v>
      </c>
      <c r="S281" s="33" t="s">
        <v>49</v>
      </c>
      <c r="T281" s="33">
        <v>36622473</v>
      </c>
      <c r="U281" s="33" t="s">
        <v>173</v>
      </c>
      <c r="V281" s="24" t="s">
        <v>40</v>
      </c>
      <c r="W281" s="37" t="s">
        <v>2250</v>
      </c>
      <c r="X281" s="42">
        <v>2800</v>
      </c>
    </row>
    <row r="282" spans="1:24" ht="185.25" x14ac:dyDescent="0.25">
      <c r="A282" s="8"/>
      <c r="B282" s="24">
        <v>273</v>
      </c>
      <c r="C282" s="24" t="s">
        <v>38</v>
      </c>
      <c r="D282" s="27" t="s">
        <v>205</v>
      </c>
      <c r="E282" s="33">
        <v>824001041</v>
      </c>
      <c r="F282" s="33">
        <v>10341437</v>
      </c>
      <c r="G282" s="33">
        <v>60883108</v>
      </c>
      <c r="H282" s="33">
        <v>25065</v>
      </c>
      <c r="I282" s="25" t="s">
        <v>39</v>
      </c>
      <c r="J282" s="25" t="s">
        <v>53</v>
      </c>
      <c r="K282" s="25" t="s">
        <v>920</v>
      </c>
      <c r="L282" s="34">
        <v>3500</v>
      </c>
      <c r="M282" s="27" t="s">
        <v>387</v>
      </c>
      <c r="N282" s="33" t="s">
        <v>82</v>
      </c>
      <c r="O282" s="33" t="s">
        <v>242</v>
      </c>
      <c r="P282" s="35">
        <v>42554</v>
      </c>
      <c r="Q282" s="35">
        <v>42554.338194444441</v>
      </c>
      <c r="R282" s="35">
        <v>42554.499305555553</v>
      </c>
      <c r="S282" s="33" t="s">
        <v>49</v>
      </c>
      <c r="T282" s="33">
        <v>36622473</v>
      </c>
      <c r="U282" s="33" t="s">
        <v>173</v>
      </c>
      <c r="V282" s="24" t="s">
        <v>40</v>
      </c>
      <c r="W282" s="37" t="s">
        <v>2251</v>
      </c>
      <c r="X282" s="42">
        <v>3500</v>
      </c>
    </row>
    <row r="283" spans="1:24" ht="256.5" x14ac:dyDescent="0.25">
      <c r="A283" s="8"/>
      <c r="B283" s="24">
        <v>274</v>
      </c>
      <c r="C283" s="24" t="s">
        <v>38</v>
      </c>
      <c r="D283" s="27" t="s">
        <v>205</v>
      </c>
      <c r="E283" s="33">
        <v>824001041</v>
      </c>
      <c r="F283" s="33">
        <v>10341437</v>
      </c>
      <c r="G283" s="33">
        <v>60883110</v>
      </c>
      <c r="H283" s="33">
        <v>25065</v>
      </c>
      <c r="I283" s="25" t="s">
        <v>39</v>
      </c>
      <c r="J283" s="25" t="s">
        <v>53</v>
      </c>
      <c r="K283" s="25" t="s">
        <v>920</v>
      </c>
      <c r="L283" s="34">
        <v>1600</v>
      </c>
      <c r="M283" s="27" t="s">
        <v>387</v>
      </c>
      <c r="N283" s="33" t="s">
        <v>82</v>
      </c>
      <c r="O283" s="33" t="s">
        <v>240</v>
      </c>
      <c r="P283" s="35">
        <v>42554</v>
      </c>
      <c r="Q283" s="35">
        <v>42554.338194444441</v>
      </c>
      <c r="R283" s="35">
        <v>42554.499305555553</v>
      </c>
      <c r="S283" s="33" t="s">
        <v>49</v>
      </c>
      <c r="T283" s="33">
        <v>36622473</v>
      </c>
      <c r="U283" s="33" t="s">
        <v>173</v>
      </c>
      <c r="V283" s="24" t="s">
        <v>40</v>
      </c>
      <c r="W283" s="37" t="s">
        <v>2252</v>
      </c>
      <c r="X283" s="42">
        <v>1600</v>
      </c>
    </row>
    <row r="284" spans="1:24" ht="199.5" x14ac:dyDescent="0.25">
      <c r="A284" s="8"/>
      <c r="B284" s="24">
        <v>275</v>
      </c>
      <c r="C284" s="24" t="s">
        <v>38</v>
      </c>
      <c r="D284" s="27" t="s">
        <v>205</v>
      </c>
      <c r="E284" s="33">
        <v>824001041</v>
      </c>
      <c r="F284" s="33">
        <v>10163469</v>
      </c>
      <c r="G284" s="33">
        <v>60825040</v>
      </c>
      <c r="H284" s="33">
        <v>25065</v>
      </c>
      <c r="I284" s="25" t="s">
        <v>39</v>
      </c>
      <c r="J284" s="25" t="s">
        <v>53</v>
      </c>
      <c r="K284" s="25" t="s">
        <v>942</v>
      </c>
      <c r="L284" s="34">
        <v>47000</v>
      </c>
      <c r="M284" s="27" t="s">
        <v>387</v>
      </c>
      <c r="N284" s="33" t="s">
        <v>79</v>
      </c>
      <c r="O284" s="33" t="s">
        <v>281</v>
      </c>
      <c r="P284" s="35">
        <v>42305</v>
      </c>
      <c r="Q284" s="35">
        <v>42305.40347222222</v>
      </c>
      <c r="R284" s="35">
        <v>42306.320833333331</v>
      </c>
      <c r="S284" s="33" t="s">
        <v>51</v>
      </c>
      <c r="T284" s="33">
        <v>1003243062</v>
      </c>
      <c r="U284" s="33" t="s">
        <v>171</v>
      </c>
      <c r="V284" s="24" t="s">
        <v>40</v>
      </c>
      <c r="W284" s="37" t="s">
        <v>2253</v>
      </c>
      <c r="X284" s="42">
        <v>47000</v>
      </c>
    </row>
    <row r="285" spans="1:24" ht="313.5" x14ac:dyDescent="0.25">
      <c r="A285" s="8"/>
      <c r="B285" s="24">
        <v>276</v>
      </c>
      <c r="C285" s="24" t="s">
        <v>38</v>
      </c>
      <c r="D285" s="27" t="s">
        <v>205</v>
      </c>
      <c r="E285" s="33">
        <v>824001041</v>
      </c>
      <c r="F285" s="33">
        <v>10341437</v>
      </c>
      <c r="G285" s="33">
        <v>60883100</v>
      </c>
      <c r="H285" s="33">
        <v>25065</v>
      </c>
      <c r="I285" s="25" t="s">
        <v>39</v>
      </c>
      <c r="J285" s="25" t="s">
        <v>53</v>
      </c>
      <c r="K285" s="25" t="s">
        <v>920</v>
      </c>
      <c r="L285" s="34">
        <v>116400</v>
      </c>
      <c r="M285" s="27" t="s">
        <v>387</v>
      </c>
      <c r="N285" s="33" t="s">
        <v>82</v>
      </c>
      <c r="O285" s="33" t="s">
        <v>807</v>
      </c>
      <c r="P285" s="35">
        <v>42554</v>
      </c>
      <c r="Q285" s="35">
        <v>42554.338194444441</v>
      </c>
      <c r="R285" s="35">
        <v>42554.499305555553</v>
      </c>
      <c r="S285" s="33" t="s">
        <v>49</v>
      </c>
      <c r="T285" s="33">
        <v>36622473</v>
      </c>
      <c r="U285" s="33" t="s">
        <v>173</v>
      </c>
      <c r="V285" s="24" t="s">
        <v>40</v>
      </c>
      <c r="W285" s="37" t="s">
        <v>2254</v>
      </c>
      <c r="X285" s="42">
        <v>116400</v>
      </c>
    </row>
    <row r="286" spans="1:24" ht="256.5" x14ac:dyDescent="0.25">
      <c r="A286" s="8"/>
      <c r="B286" s="24">
        <v>277</v>
      </c>
      <c r="C286" s="24" t="s">
        <v>38</v>
      </c>
      <c r="D286" s="27" t="s">
        <v>205</v>
      </c>
      <c r="E286" s="33">
        <v>824001041</v>
      </c>
      <c r="F286" s="33">
        <v>10341445</v>
      </c>
      <c r="G286" s="33">
        <v>60883344</v>
      </c>
      <c r="H286" s="33">
        <v>25065</v>
      </c>
      <c r="I286" s="25" t="s">
        <v>39</v>
      </c>
      <c r="J286" s="25" t="s">
        <v>53</v>
      </c>
      <c r="K286" s="25" t="s">
        <v>969</v>
      </c>
      <c r="L286" s="34">
        <v>3500</v>
      </c>
      <c r="M286" s="27" t="s">
        <v>387</v>
      </c>
      <c r="N286" s="33" t="s">
        <v>83</v>
      </c>
      <c r="O286" s="33" t="s">
        <v>242</v>
      </c>
      <c r="P286" s="35">
        <v>42558</v>
      </c>
      <c r="Q286" s="35">
        <v>42558.079861111109</v>
      </c>
      <c r="R286" s="35">
        <v>42558.269444444442</v>
      </c>
      <c r="S286" s="33" t="s">
        <v>49</v>
      </c>
      <c r="T286" s="33">
        <v>39461612</v>
      </c>
      <c r="U286" s="33" t="s">
        <v>174</v>
      </c>
      <c r="V286" s="24" t="s">
        <v>40</v>
      </c>
      <c r="W286" s="37" t="s">
        <v>2255</v>
      </c>
      <c r="X286" s="42">
        <v>3500</v>
      </c>
    </row>
    <row r="287" spans="1:24" ht="256.5" x14ac:dyDescent="0.25">
      <c r="A287" s="8"/>
      <c r="B287" s="24">
        <v>278</v>
      </c>
      <c r="C287" s="24" t="s">
        <v>38</v>
      </c>
      <c r="D287" s="27" t="s">
        <v>205</v>
      </c>
      <c r="E287" s="33">
        <v>824001041</v>
      </c>
      <c r="F287" s="33">
        <v>10341445</v>
      </c>
      <c r="G287" s="33">
        <v>60883343</v>
      </c>
      <c r="H287" s="33">
        <v>25065</v>
      </c>
      <c r="I287" s="25" t="s">
        <v>39</v>
      </c>
      <c r="J287" s="25" t="s">
        <v>53</v>
      </c>
      <c r="K287" s="25" t="s">
        <v>970</v>
      </c>
      <c r="L287" s="34">
        <v>45300</v>
      </c>
      <c r="M287" s="27" t="s">
        <v>387</v>
      </c>
      <c r="N287" s="33" t="s">
        <v>83</v>
      </c>
      <c r="O287" s="33" t="s">
        <v>241</v>
      </c>
      <c r="P287" s="35">
        <v>42558</v>
      </c>
      <c r="Q287" s="35">
        <v>42558.079861111109</v>
      </c>
      <c r="R287" s="35">
        <v>42558.269444444442</v>
      </c>
      <c r="S287" s="33" t="s">
        <v>49</v>
      </c>
      <c r="T287" s="33">
        <v>39461612</v>
      </c>
      <c r="U287" s="33" t="s">
        <v>174</v>
      </c>
      <c r="V287" s="24" t="s">
        <v>40</v>
      </c>
      <c r="W287" s="37" t="s">
        <v>2256</v>
      </c>
      <c r="X287" s="42">
        <v>45300</v>
      </c>
    </row>
    <row r="288" spans="1:24" ht="313.5" x14ac:dyDescent="0.25">
      <c r="A288" s="8"/>
      <c r="B288" s="24">
        <v>279</v>
      </c>
      <c r="C288" s="24" t="s">
        <v>38</v>
      </c>
      <c r="D288" s="27" t="s">
        <v>205</v>
      </c>
      <c r="E288" s="33">
        <v>824001041</v>
      </c>
      <c r="F288" s="33">
        <v>10341445</v>
      </c>
      <c r="G288" s="33">
        <v>60883348</v>
      </c>
      <c r="H288" s="33">
        <v>25065</v>
      </c>
      <c r="I288" s="25" t="s">
        <v>39</v>
      </c>
      <c r="J288" s="25" t="s">
        <v>53</v>
      </c>
      <c r="K288" s="25" t="s">
        <v>971</v>
      </c>
      <c r="L288" s="34">
        <v>3600</v>
      </c>
      <c r="M288" s="27" t="s">
        <v>387</v>
      </c>
      <c r="N288" s="33" t="s">
        <v>83</v>
      </c>
      <c r="O288" s="33" t="s">
        <v>238</v>
      </c>
      <c r="P288" s="35">
        <v>42558</v>
      </c>
      <c r="Q288" s="35">
        <v>42558.079861111109</v>
      </c>
      <c r="R288" s="35">
        <v>42558.269444444442</v>
      </c>
      <c r="S288" s="33" t="s">
        <v>49</v>
      </c>
      <c r="T288" s="33">
        <v>39461612</v>
      </c>
      <c r="U288" s="33" t="s">
        <v>174</v>
      </c>
      <c r="V288" s="24" t="s">
        <v>40</v>
      </c>
      <c r="W288" s="37" t="s">
        <v>2257</v>
      </c>
      <c r="X288" s="42">
        <v>3600</v>
      </c>
    </row>
    <row r="289" spans="1:24" ht="270.75" x14ac:dyDescent="0.25">
      <c r="A289" s="8"/>
      <c r="B289" s="24">
        <v>280</v>
      </c>
      <c r="C289" s="24" t="s">
        <v>38</v>
      </c>
      <c r="D289" s="27" t="s">
        <v>205</v>
      </c>
      <c r="E289" s="33">
        <v>824001041</v>
      </c>
      <c r="F289" s="33">
        <v>10341445</v>
      </c>
      <c r="G289" s="33">
        <v>60883338</v>
      </c>
      <c r="H289" s="33">
        <v>25065</v>
      </c>
      <c r="I289" s="25" t="s">
        <v>39</v>
      </c>
      <c r="J289" s="25" t="s">
        <v>53</v>
      </c>
      <c r="K289" s="25" t="s">
        <v>972</v>
      </c>
      <c r="L289" s="34">
        <v>94400</v>
      </c>
      <c r="M289" s="27" t="s">
        <v>387</v>
      </c>
      <c r="N289" s="33" t="s">
        <v>83</v>
      </c>
      <c r="O289" s="33" t="s">
        <v>286</v>
      </c>
      <c r="P289" s="35">
        <v>42558</v>
      </c>
      <c r="Q289" s="35">
        <v>42558.079861111109</v>
      </c>
      <c r="R289" s="35">
        <v>42558.269444444442</v>
      </c>
      <c r="S289" s="33" t="s">
        <v>49</v>
      </c>
      <c r="T289" s="33">
        <v>39461612</v>
      </c>
      <c r="U289" s="33" t="s">
        <v>174</v>
      </c>
      <c r="V289" s="24" t="s">
        <v>40</v>
      </c>
      <c r="W289" s="37" t="s">
        <v>2258</v>
      </c>
      <c r="X289" s="42">
        <v>94400</v>
      </c>
    </row>
    <row r="290" spans="1:24" ht="270.75" x14ac:dyDescent="0.25">
      <c r="A290" s="8"/>
      <c r="B290" s="24">
        <v>281</v>
      </c>
      <c r="C290" s="24" t="s">
        <v>38</v>
      </c>
      <c r="D290" s="27" t="s">
        <v>205</v>
      </c>
      <c r="E290" s="33">
        <v>824001041</v>
      </c>
      <c r="F290" s="33">
        <v>10341445</v>
      </c>
      <c r="G290" s="33">
        <v>60883342</v>
      </c>
      <c r="H290" s="33">
        <v>25065</v>
      </c>
      <c r="I290" s="25" t="s">
        <v>39</v>
      </c>
      <c r="J290" s="25" t="s">
        <v>53</v>
      </c>
      <c r="K290" s="25" t="s">
        <v>973</v>
      </c>
      <c r="L290" s="34">
        <v>37200</v>
      </c>
      <c r="M290" s="27" t="s">
        <v>387</v>
      </c>
      <c r="N290" s="33" t="s">
        <v>83</v>
      </c>
      <c r="O290" s="33" t="s">
        <v>287</v>
      </c>
      <c r="P290" s="35">
        <v>42558</v>
      </c>
      <c r="Q290" s="35">
        <v>42558.079861111109</v>
      </c>
      <c r="R290" s="35">
        <v>42558.269444444442</v>
      </c>
      <c r="S290" s="33" t="s">
        <v>49</v>
      </c>
      <c r="T290" s="33">
        <v>39461612</v>
      </c>
      <c r="U290" s="33" t="s">
        <v>174</v>
      </c>
      <c r="V290" s="24" t="s">
        <v>40</v>
      </c>
      <c r="W290" s="37" t="s">
        <v>2259</v>
      </c>
      <c r="X290" s="42">
        <v>37200</v>
      </c>
    </row>
    <row r="291" spans="1:24" ht="256.5" x14ac:dyDescent="0.25">
      <c r="A291" s="8"/>
      <c r="B291" s="24">
        <v>282</v>
      </c>
      <c r="C291" s="24" t="s">
        <v>38</v>
      </c>
      <c r="D291" s="27" t="s">
        <v>205</v>
      </c>
      <c r="E291" s="33">
        <v>824001041</v>
      </c>
      <c r="F291" s="33">
        <v>10341445</v>
      </c>
      <c r="G291" s="33">
        <v>60883349</v>
      </c>
      <c r="H291" s="33">
        <v>25065</v>
      </c>
      <c r="I291" s="25" t="s">
        <v>39</v>
      </c>
      <c r="J291" s="25" t="s">
        <v>53</v>
      </c>
      <c r="K291" s="25" t="s">
        <v>974</v>
      </c>
      <c r="L291" s="34">
        <v>800</v>
      </c>
      <c r="M291" s="27" t="s">
        <v>387</v>
      </c>
      <c r="N291" s="33" t="s">
        <v>83</v>
      </c>
      <c r="O291" s="33" t="s">
        <v>240</v>
      </c>
      <c r="P291" s="35">
        <v>42558</v>
      </c>
      <c r="Q291" s="35">
        <v>42558.079861111109</v>
      </c>
      <c r="R291" s="35">
        <v>42558.269444444442</v>
      </c>
      <c r="S291" s="33" t="s">
        <v>49</v>
      </c>
      <c r="T291" s="33">
        <v>39461612</v>
      </c>
      <c r="U291" s="33" t="s">
        <v>174</v>
      </c>
      <c r="V291" s="24" t="s">
        <v>40</v>
      </c>
      <c r="W291" s="37" t="s">
        <v>2260</v>
      </c>
      <c r="X291" s="42">
        <v>800</v>
      </c>
    </row>
    <row r="292" spans="1:24" ht="256.5" x14ac:dyDescent="0.25">
      <c r="A292" s="8"/>
      <c r="B292" s="24">
        <v>283</v>
      </c>
      <c r="C292" s="24" t="s">
        <v>38</v>
      </c>
      <c r="D292" s="27" t="s">
        <v>205</v>
      </c>
      <c r="E292" s="33">
        <v>824001041</v>
      </c>
      <c r="F292" s="33">
        <v>10341445</v>
      </c>
      <c r="G292" s="33">
        <v>60883345</v>
      </c>
      <c r="H292" s="33">
        <v>25065</v>
      </c>
      <c r="I292" s="25" t="s">
        <v>39</v>
      </c>
      <c r="J292" s="25" t="s">
        <v>53</v>
      </c>
      <c r="K292" s="25" t="s">
        <v>975</v>
      </c>
      <c r="L292" s="34">
        <v>2800</v>
      </c>
      <c r="M292" s="27" t="s">
        <v>387</v>
      </c>
      <c r="N292" s="33" t="s">
        <v>83</v>
      </c>
      <c r="O292" s="33" t="s">
        <v>712</v>
      </c>
      <c r="P292" s="35">
        <v>42558</v>
      </c>
      <c r="Q292" s="35">
        <v>42558.079861111109</v>
      </c>
      <c r="R292" s="35">
        <v>42558.269444444442</v>
      </c>
      <c r="S292" s="33" t="s">
        <v>49</v>
      </c>
      <c r="T292" s="33">
        <v>39461612</v>
      </c>
      <c r="U292" s="33" t="s">
        <v>174</v>
      </c>
      <c r="V292" s="24" t="s">
        <v>40</v>
      </c>
      <c r="W292" s="37" t="s">
        <v>2261</v>
      </c>
      <c r="X292" s="42">
        <v>2800</v>
      </c>
    </row>
    <row r="293" spans="1:24" ht="313.5" x14ac:dyDescent="0.25">
      <c r="A293" s="8"/>
      <c r="B293" s="24">
        <v>284</v>
      </c>
      <c r="C293" s="24" t="s">
        <v>38</v>
      </c>
      <c r="D293" s="27" t="s">
        <v>205</v>
      </c>
      <c r="E293" s="33">
        <v>824001041</v>
      </c>
      <c r="F293" s="33">
        <v>10341445</v>
      </c>
      <c r="G293" s="33">
        <v>60883346</v>
      </c>
      <c r="H293" s="33">
        <v>25065</v>
      </c>
      <c r="I293" s="25" t="s">
        <v>39</v>
      </c>
      <c r="J293" s="25" t="s">
        <v>53</v>
      </c>
      <c r="K293" s="25" t="s">
        <v>976</v>
      </c>
      <c r="L293" s="34">
        <v>4128</v>
      </c>
      <c r="M293" s="27" t="s">
        <v>387</v>
      </c>
      <c r="N293" s="33" t="s">
        <v>83</v>
      </c>
      <c r="O293" s="33" t="s">
        <v>288</v>
      </c>
      <c r="P293" s="35">
        <v>42558</v>
      </c>
      <c r="Q293" s="35">
        <v>42558.079861111109</v>
      </c>
      <c r="R293" s="35">
        <v>42558.269444444442</v>
      </c>
      <c r="S293" s="33" t="s">
        <v>49</v>
      </c>
      <c r="T293" s="33">
        <v>39461612</v>
      </c>
      <c r="U293" s="33" t="s">
        <v>174</v>
      </c>
      <c r="V293" s="24" t="s">
        <v>40</v>
      </c>
      <c r="W293" s="37" t="s">
        <v>2262</v>
      </c>
      <c r="X293" s="42">
        <v>4128</v>
      </c>
    </row>
    <row r="294" spans="1:24" ht="285" x14ac:dyDescent="0.25">
      <c r="A294" s="8"/>
      <c r="B294" s="24">
        <v>285</v>
      </c>
      <c r="C294" s="24" t="s">
        <v>38</v>
      </c>
      <c r="D294" s="27" t="s">
        <v>205</v>
      </c>
      <c r="E294" s="33">
        <v>824001041</v>
      </c>
      <c r="F294" s="33">
        <v>10341445</v>
      </c>
      <c r="G294" s="33">
        <v>60883347</v>
      </c>
      <c r="H294" s="33">
        <v>25065</v>
      </c>
      <c r="I294" s="25" t="s">
        <v>39</v>
      </c>
      <c r="J294" s="25" t="s">
        <v>53</v>
      </c>
      <c r="K294" s="25" t="s">
        <v>977</v>
      </c>
      <c r="L294" s="34">
        <v>2200</v>
      </c>
      <c r="M294" s="27" t="s">
        <v>387</v>
      </c>
      <c r="N294" s="33" t="s">
        <v>83</v>
      </c>
      <c r="O294" s="33" t="s">
        <v>252</v>
      </c>
      <c r="P294" s="35">
        <v>42558</v>
      </c>
      <c r="Q294" s="35">
        <v>42558.079861111109</v>
      </c>
      <c r="R294" s="35">
        <v>42558.269444444442</v>
      </c>
      <c r="S294" s="33" t="s">
        <v>49</v>
      </c>
      <c r="T294" s="33">
        <v>39461612</v>
      </c>
      <c r="U294" s="33" t="s">
        <v>174</v>
      </c>
      <c r="V294" s="24" t="s">
        <v>40</v>
      </c>
      <c r="W294" s="37" t="s">
        <v>2263</v>
      </c>
      <c r="X294" s="42">
        <v>2200</v>
      </c>
    </row>
    <row r="295" spans="1:24" ht="285" x14ac:dyDescent="0.25">
      <c r="A295" s="8"/>
      <c r="B295" s="24">
        <v>286</v>
      </c>
      <c r="C295" s="24" t="s">
        <v>38</v>
      </c>
      <c r="D295" s="27" t="s">
        <v>205</v>
      </c>
      <c r="E295" s="33">
        <v>824001041</v>
      </c>
      <c r="F295" s="33">
        <v>10341451</v>
      </c>
      <c r="G295" s="33">
        <v>60883516</v>
      </c>
      <c r="H295" s="33">
        <v>25065</v>
      </c>
      <c r="I295" s="25" t="s">
        <v>39</v>
      </c>
      <c r="J295" s="25" t="s">
        <v>53</v>
      </c>
      <c r="K295" s="25" t="s">
        <v>978</v>
      </c>
      <c r="L295" s="34">
        <v>2000</v>
      </c>
      <c r="M295" s="27" t="s">
        <v>387</v>
      </c>
      <c r="N295" s="33" t="s">
        <v>84</v>
      </c>
      <c r="O295" s="33" t="s">
        <v>239</v>
      </c>
      <c r="P295" s="35">
        <v>42560</v>
      </c>
      <c r="Q295" s="35">
        <v>42560.356249999997</v>
      </c>
      <c r="R295" s="35">
        <v>42560.193055555559</v>
      </c>
      <c r="S295" s="33" t="s">
        <v>49</v>
      </c>
      <c r="T295" s="33">
        <v>1010093906</v>
      </c>
      <c r="U295" s="33" t="s">
        <v>979</v>
      </c>
      <c r="V295" s="24" t="s">
        <v>40</v>
      </c>
      <c r="W295" s="37" t="s">
        <v>449</v>
      </c>
      <c r="X295" s="42">
        <v>2000</v>
      </c>
    </row>
    <row r="296" spans="1:24" ht="256.5" x14ac:dyDescent="0.25">
      <c r="A296" s="8"/>
      <c r="B296" s="24">
        <v>287</v>
      </c>
      <c r="C296" s="24" t="s">
        <v>38</v>
      </c>
      <c r="D296" s="27" t="s">
        <v>205</v>
      </c>
      <c r="E296" s="33">
        <v>824001041</v>
      </c>
      <c r="F296" s="33">
        <v>10341451</v>
      </c>
      <c r="G296" s="33">
        <v>60883517</v>
      </c>
      <c r="H296" s="33">
        <v>25065</v>
      </c>
      <c r="I296" s="25" t="s">
        <v>39</v>
      </c>
      <c r="J296" s="25" t="s">
        <v>53</v>
      </c>
      <c r="K296" s="25" t="s">
        <v>980</v>
      </c>
      <c r="L296" s="34">
        <v>800</v>
      </c>
      <c r="M296" s="27" t="s">
        <v>387</v>
      </c>
      <c r="N296" s="33" t="s">
        <v>84</v>
      </c>
      <c r="O296" s="33" t="s">
        <v>240</v>
      </c>
      <c r="P296" s="35">
        <v>42560</v>
      </c>
      <c r="Q296" s="35">
        <v>42560.356249999997</v>
      </c>
      <c r="R296" s="35">
        <v>42560.193055555559</v>
      </c>
      <c r="S296" s="33" t="s">
        <v>49</v>
      </c>
      <c r="T296" s="33">
        <v>1010093906</v>
      </c>
      <c r="U296" s="33" t="s">
        <v>979</v>
      </c>
      <c r="V296" s="24" t="s">
        <v>40</v>
      </c>
      <c r="W296" s="37" t="s">
        <v>450</v>
      </c>
      <c r="X296" s="42">
        <v>800</v>
      </c>
    </row>
    <row r="297" spans="1:24" ht="299.25" x14ac:dyDescent="0.25">
      <c r="A297" s="8"/>
      <c r="B297" s="24">
        <v>288</v>
      </c>
      <c r="C297" s="24" t="s">
        <v>38</v>
      </c>
      <c r="D297" s="27" t="s">
        <v>205</v>
      </c>
      <c r="E297" s="33">
        <v>824001041</v>
      </c>
      <c r="F297" s="33">
        <v>10341451</v>
      </c>
      <c r="G297" s="33">
        <v>60883513</v>
      </c>
      <c r="H297" s="33">
        <v>25065</v>
      </c>
      <c r="I297" s="25" t="s">
        <v>39</v>
      </c>
      <c r="J297" s="25" t="s">
        <v>53</v>
      </c>
      <c r="K297" s="25" t="s">
        <v>981</v>
      </c>
      <c r="L297" s="34">
        <v>3600</v>
      </c>
      <c r="M297" s="27" t="s">
        <v>387</v>
      </c>
      <c r="N297" s="33" t="s">
        <v>84</v>
      </c>
      <c r="O297" s="33" t="s">
        <v>238</v>
      </c>
      <c r="P297" s="35">
        <v>42560</v>
      </c>
      <c r="Q297" s="35">
        <v>42560.356249999997</v>
      </c>
      <c r="R297" s="35">
        <v>42560.193055555559</v>
      </c>
      <c r="S297" s="33" t="s">
        <v>49</v>
      </c>
      <c r="T297" s="33">
        <v>1010093906</v>
      </c>
      <c r="U297" s="33" t="s">
        <v>979</v>
      </c>
      <c r="V297" s="24" t="s">
        <v>40</v>
      </c>
      <c r="W297" s="37" t="s">
        <v>451</v>
      </c>
      <c r="X297" s="42">
        <v>3600</v>
      </c>
    </row>
    <row r="298" spans="1:24" ht="256.5" x14ac:dyDescent="0.25">
      <c r="A298" s="8"/>
      <c r="B298" s="24">
        <v>289</v>
      </c>
      <c r="C298" s="24" t="s">
        <v>38</v>
      </c>
      <c r="D298" s="27" t="s">
        <v>205</v>
      </c>
      <c r="E298" s="33">
        <v>824001041</v>
      </c>
      <c r="F298" s="33">
        <v>10341451</v>
      </c>
      <c r="G298" s="33">
        <v>60883510</v>
      </c>
      <c r="H298" s="33">
        <v>25065</v>
      </c>
      <c r="I298" s="25" t="s">
        <v>39</v>
      </c>
      <c r="J298" s="25" t="s">
        <v>53</v>
      </c>
      <c r="K298" s="25" t="s">
        <v>982</v>
      </c>
      <c r="L298" s="34">
        <v>55100</v>
      </c>
      <c r="M298" s="27" t="s">
        <v>387</v>
      </c>
      <c r="N298" s="33" t="s">
        <v>84</v>
      </c>
      <c r="O298" s="33" t="s">
        <v>264</v>
      </c>
      <c r="P298" s="35">
        <v>42560</v>
      </c>
      <c r="Q298" s="35">
        <v>42560.356249999997</v>
      </c>
      <c r="R298" s="35">
        <v>42560.193055555559</v>
      </c>
      <c r="S298" s="33" t="s">
        <v>49</v>
      </c>
      <c r="T298" s="33">
        <v>1010093906</v>
      </c>
      <c r="U298" s="33" t="s">
        <v>979</v>
      </c>
      <c r="V298" s="24" t="s">
        <v>40</v>
      </c>
      <c r="W298" s="37" t="s">
        <v>452</v>
      </c>
      <c r="X298" s="42">
        <v>55100</v>
      </c>
    </row>
    <row r="299" spans="1:24" ht="256.5" x14ac:dyDescent="0.25">
      <c r="A299" s="8"/>
      <c r="B299" s="24">
        <v>290</v>
      </c>
      <c r="C299" s="24" t="s">
        <v>38</v>
      </c>
      <c r="D299" s="27" t="s">
        <v>205</v>
      </c>
      <c r="E299" s="33">
        <v>824001041</v>
      </c>
      <c r="F299" s="33">
        <v>10341451</v>
      </c>
      <c r="G299" s="33">
        <v>60883512</v>
      </c>
      <c r="H299" s="33">
        <v>25065</v>
      </c>
      <c r="I299" s="25" t="s">
        <v>39</v>
      </c>
      <c r="J299" s="25" t="s">
        <v>53</v>
      </c>
      <c r="K299" s="25" t="s">
        <v>983</v>
      </c>
      <c r="L299" s="34">
        <v>45300</v>
      </c>
      <c r="M299" s="27" t="s">
        <v>387</v>
      </c>
      <c r="N299" s="33" t="s">
        <v>84</v>
      </c>
      <c r="O299" s="33" t="s">
        <v>241</v>
      </c>
      <c r="P299" s="35">
        <v>42560</v>
      </c>
      <c r="Q299" s="35">
        <v>42560.356249999997</v>
      </c>
      <c r="R299" s="35">
        <v>42560.193055555559</v>
      </c>
      <c r="S299" s="33" t="s">
        <v>49</v>
      </c>
      <c r="T299" s="33">
        <v>1010093906</v>
      </c>
      <c r="U299" s="33" t="s">
        <v>979</v>
      </c>
      <c r="V299" s="24" t="s">
        <v>40</v>
      </c>
      <c r="W299" s="37" t="s">
        <v>453</v>
      </c>
      <c r="X299" s="42">
        <v>45300</v>
      </c>
    </row>
    <row r="300" spans="1:24" ht="256.5" x14ac:dyDescent="0.25">
      <c r="A300" s="8"/>
      <c r="B300" s="24">
        <v>291</v>
      </c>
      <c r="C300" s="24" t="s">
        <v>38</v>
      </c>
      <c r="D300" s="27" t="s">
        <v>205</v>
      </c>
      <c r="E300" s="33">
        <v>824001041</v>
      </c>
      <c r="F300" s="33">
        <v>10341451</v>
      </c>
      <c r="G300" s="33">
        <v>60883514</v>
      </c>
      <c r="H300" s="33">
        <v>25065</v>
      </c>
      <c r="I300" s="25" t="s">
        <v>39</v>
      </c>
      <c r="J300" s="25" t="s">
        <v>53</v>
      </c>
      <c r="K300" s="25" t="s">
        <v>984</v>
      </c>
      <c r="L300" s="34">
        <v>3500</v>
      </c>
      <c r="M300" s="27" t="s">
        <v>387</v>
      </c>
      <c r="N300" s="33" t="s">
        <v>84</v>
      </c>
      <c r="O300" s="33" t="s">
        <v>242</v>
      </c>
      <c r="P300" s="35">
        <v>42560</v>
      </c>
      <c r="Q300" s="35">
        <v>42560.356249999997</v>
      </c>
      <c r="R300" s="35">
        <v>42560.193055555559</v>
      </c>
      <c r="S300" s="33" t="s">
        <v>49</v>
      </c>
      <c r="T300" s="33">
        <v>1010093906</v>
      </c>
      <c r="U300" s="33" t="s">
        <v>979</v>
      </c>
      <c r="V300" s="24" t="s">
        <v>40</v>
      </c>
      <c r="W300" s="37" t="s">
        <v>454</v>
      </c>
      <c r="X300" s="42">
        <v>3500</v>
      </c>
    </row>
    <row r="301" spans="1:24" ht="256.5" x14ac:dyDescent="0.25">
      <c r="A301" s="8"/>
      <c r="B301" s="24">
        <v>292</v>
      </c>
      <c r="C301" s="24" t="s">
        <v>38</v>
      </c>
      <c r="D301" s="27" t="s">
        <v>205</v>
      </c>
      <c r="E301" s="33">
        <v>824001041</v>
      </c>
      <c r="F301" s="33">
        <v>10341451</v>
      </c>
      <c r="G301" s="33">
        <v>60883515</v>
      </c>
      <c r="H301" s="33">
        <v>25065</v>
      </c>
      <c r="I301" s="25" t="s">
        <v>39</v>
      </c>
      <c r="J301" s="25" t="s">
        <v>53</v>
      </c>
      <c r="K301" s="25" t="s">
        <v>985</v>
      </c>
      <c r="L301" s="34">
        <v>2800</v>
      </c>
      <c r="M301" s="27" t="s">
        <v>387</v>
      </c>
      <c r="N301" s="33" t="s">
        <v>84</v>
      </c>
      <c r="O301" s="33" t="s">
        <v>712</v>
      </c>
      <c r="P301" s="35">
        <v>42560</v>
      </c>
      <c r="Q301" s="35">
        <v>42560.356249999997</v>
      </c>
      <c r="R301" s="35">
        <v>42560.193055555559</v>
      </c>
      <c r="S301" s="33" t="s">
        <v>49</v>
      </c>
      <c r="T301" s="33">
        <v>1010093906</v>
      </c>
      <c r="U301" s="33" t="s">
        <v>979</v>
      </c>
      <c r="V301" s="24" t="s">
        <v>40</v>
      </c>
      <c r="W301" s="37" t="s">
        <v>1754</v>
      </c>
      <c r="X301" s="42">
        <v>2800</v>
      </c>
    </row>
    <row r="302" spans="1:24" ht="270.75" x14ac:dyDescent="0.25">
      <c r="A302" s="8"/>
      <c r="B302" s="24">
        <v>293</v>
      </c>
      <c r="C302" s="24" t="s">
        <v>38</v>
      </c>
      <c r="D302" s="27" t="s">
        <v>205</v>
      </c>
      <c r="E302" s="33">
        <v>824001041</v>
      </c>
      <c r="F302" s="33">
        <v>10163479</v>
      </c>
      <c r="G302" s="33">
        <v>60825151</v>
      </c>
      <c r="H302" s="33">
        <v>25065</v>
      </c>
      <c r="I302" s="25" t="s">
        <v>39</v>
      </c>
      <c r="J302" s="25" t="s">
        <v>53</v>
      </c>
      <c r="K302" s="25" t="s">
        <v>968</v>
      </c>
      <c r="L302" s="34">
        <v>47000</v>
      </c>
      <c r="M302" s="27" t="s">
        <v>387</v>
      </c>
      <c r="N302" s="33" t="s">
        <v>81</v>
      </c>
      <c r="O302" s="33" t="s">
        <v>281</v>
      </c>
      <c r="P302" s="35">
        <v>42307</v>
      </c>
      <c r="Q302" s="35">
        <v>42307.322916666664</v>
      </c>
      <c r="R302" s="35">
        <v>42307.487500000003</v>
      </c>
      <c r="S302" s="33" t="s">
        <v>49</v>
      </c>
      <c r="T302" s="33">
        <v>1065638286</v>
      </c>
      <c r="U302" s="33" t="s">
        <v>962</v>
      </c>
      <c r="V302" s="24" t="s">
        <v>40</v>
      </c>
      <c r="W302" s="37" t="s">
        <v>2264</v>
      </c>
      <c r="X302" s="42">
        <v>47000</v>
      </c>
    </row>
    <row r="303" spans="1:24" ht="327.75" x14ac:dyDescent="0.25">
      <c r="A303" s="8"/>
      <c r="B303" s="24">
        <v>294</v>
      </c>
      <c r="C303" s="24" t="s">
        <v>38</v>
      </c>
      <c r="D303" s="27" t="s">
        <v>205</v>
      </c>
      <c r="E303" s="33">
        <v>824001041</v>
      </c>
      <c r="F303" s="33">
        <v>10341456</v>
      </c>
      <c r="G303" s="33">
        <v>60883595</v>
      </c>
      <c r="H303" s="33">
        <v>25065</v>
      </c>
      <c r="I303" s="25" t="s">
        <v>39</v>
      </c>
      <c r="J303" s="25" t="s">
        <v>53</v>
      </c>
      <c r="K303" s="25" t="s">
        <v>991</v>
      </c>
      <c r="L303" s="34">
        <v>15200</v>
      </c>
      <c r="M303" s="27" t="s">
        <v>387</v>
      </c>
      <c r="N303" s="33" t="s">
        <v>85</v>
      </c>
      <c r="O303" s="33" t="s">
        <v>243</v>
      </c>
      <c r="P303" s="35">
        <v>42561</v>
      </c>
      <c r="Q303" s="35">
        <v>42561.28125</v>
      </c>
      <c r="R303" s="35">
        <v>42562.449305555558</v>
      </c>
      <c r="S303" s="33" t="s">
        <v>49</v>
      </c>
      <c r="T303" s="33">
        <v>1065832141</v>
      </c>
      <c r="U303" s="33" t="s">
        <v>987</v>
      </c>
      <c r="V303" s="24" t="s">
        <v>40</v>
      </c>
      <c r="W303" s="37" t="s">
        <v>2265</v>
      </c>
      <c r="X303" s="42">
        <v>15200</v>
      </c>
    </row>
    <row r="304" spans="1:24" ht="313.5" x14ac:dyDescent="0.25">
      <c r="A304" s="8"/>
      <c r="B304" s="24">
        <v>295</v>
      </c>
      <c r="C304" s="24" t="s">
        <v>38</v>
      </c>
      <c r="D304" s="27" t="s">
        <v>205</v>
      </c>
      <c r="E304" s="33">
        <v>824001041</v>
      </c>
      <c r="F304" s="33">
        <v>10341456</v>
      </c>
      <c r="G304" s="33">
        <v>60883588</v>
      </c>
      <c r="H304" s="33">
        <v>25065</v>
      </c>
      <c r="I304" s="25" t="s">
        <v>39</v>
      </c>
      <c r="J304" s="25" t="s">
        <v>53</v>
      </c>
      <c r="K304" s="25" t="s">
        <v>989</v>
      </c>
      <c r="L304" s="34">
        <v>3600</v>
      </c>
      <c r="M304" s="27" t="s">
        <v>387</v>
      </c>
      <c r="N304" s="33" t="s">
        <v>85</v>
      </c>
      <c r="O304" s="33" t="s">
        <v>238</v>
      </c>
      <c r="P304" s="35">
        <v>42561</v>
      </c>
      <c r="Q304" s="35">
        <v>42561.28125</v>
      </c>
      <c r="R304" s="35">
        <v>42562.449305555558</v>
      </c>
      <c r="S304" s="33" t="s">
        <v>49</v>
      </c>
      <c r="T304" s="33">
        <v>1065832141</v>
      </c>
      <c r="U304" s="33" t="s">
        <v>987</v>
      </c>
      <c r="V304" s="24" t="s">
        <v>40</v>
      </c>
      <c r="W304" s="37" t="s">
        <v>2266</v>
      </c>
      <c r="X304" s="42">
        <v>3600</v>
      </c>
    </row>
    <row r="305" spans="1:24" ht="313.5" x14ac:dyDescent="0.25">
      <c r="A305" s="8"/>
      <c r="B305" s="24">
        <v>296</v>
      </c>
      <c r="C305" s="24" t="s">
        <v>38</v>
      </c>
      <c r="D305" s="27" t="s">
        <v>205</v>
      </c>
      <c r="E305" s="33">
        <v>824001041</v>
      </c>
      <c r="F305" s="33">
        <v>10341456</v>
      </c>
      <c r="G305" s="33">
        <v>60883600</v>
      </c>
      <c r="H305" s="33">
        <v>25065</v>
      </c>
      <c r="I305" s="25" t="s">
        <v>39</v>
      </c>
      <c r="J305" s="25" t="s">
        <v>53</v>
      </c>
      <c r="K305" s="25" t="s">
        <v>999</v>
      </c>
      <c r="L305" s="34">
        <v>7200</v>
      </c>
      <c r="M305" s="27" t="s">
        <v>387</v>
      </c>
      <c r="N305" s="33" t="s">
        <v>85</v>
      </c>
      <c r="O305" s="33" t="s">
        <v>238</v>
      </c>
      <c r="P305" s="35">
        <v>42561</v>
      </c>
      <c r="Q305" s="35">
        <v>42561.28125</v>
      </c>
      <c r="R305" s="35">
        <v>42562.449305555558</v>
      </c>
      <c r="S305" s="33" t="s">
        <v>49</v>
      </c>
      <c r="T305" s="33">
        <v>1065832141</v>
      </c>
      <c r="U305" s="33" t="s">
        <v>987</v>
      </c>
      <c r="V305" s="24" t="s">
        <v>40</v>
      </c>
      <c r="W305" s="37" t="s">
        <v>2267</v>
      </c>
      <c r="X305" s="42">
        <v>7200</v>
      </c>
    </row>
    <row r="306" spans="1:24" ht="256.5" x14ac:dyDescent="0.25">
      <c r="A306" s="8"/>
      <c r="B306" s="24">
        <v>297</v>
      </c>
      <c r="C306" s="24" t="s">
        <v>38</v>
      </c>
      <c r="D306" s="27" t="s">
        <v>205</v>
      </c>
      <c r="E306" s="33">
        <v>824001041</v>
      </c>
      <c r="F306" s="33">
        <v>10341456</v>
      </c>
      <c r="G306" s="33">
        <v>60883584</v>
      </c>
      <c r="H306" s="33">
        <v>25065</v>
      </c>
      <c r="I306" s="25" t="s">
        <v>39</v>
      </c>
      <c r="J306" s="25" t="s">
        <v>53</v>
      </c>
      <c r="K306" s="25" t="s">
        <v>995</v>
      </c>
      <c r="L306" s="34">
        <v>45300</v>
      </c>
      <c r="M306" s="27" t="s">
        <v>387</v>
      </c>
      <c r="N306" s="33" t="s">
        <v>85</v>
      </c>
      <c r="O306" s="33" t="s">
        <v>241</v>
      </c>
      <c r="P306" s="35">
        <v>42561</v>
      </c>
      <c r="Q306" s="35">
        <v>42561.28125</v>
      </c>
      <c r="R306" s="35">
        <v>42562.449305555558</v>
      </c>
      <c r="S306" s="33" t="s">
        <v>49</v>
      </c>
      <c r="T306" s="33">
        <v>1065832141</v>
      </c>
      <c r="U306" s="33" t="s">
        <v>987</v>
      </c>
      <c r="V306" s="24" t="s">
        <v>40</v>
      </c>
      <c r="W306" s="37" t="s">
        <v>2268</v>
      </c>
      <c r="X306" s="42">
        <v>45300</v>
      </c>
    </row>
    <row r="307" spans="1:24" ht="270.75" x14ac:dyDescent="0.25">
      <c r="A307" s="8"/>
      <c r="B307" s="24">
        <v>298</v>
      </c>
      <c r="C307" s="24" t="s">
        <v>38</v>
      </c>
      <c r="D307" s="27" t="s">
        <v>205</v>
      </c>
      <c r="E307" s="33">
        <v>824001041</v>
      </c>
      <c r="F307" s="33">
        <v>10341456</v>
      </c>
      <c r="G307" s="33">
        <v>60883581</v>
      </c>
      <c r="H307" s="33">
        <v>25065</v>
      </c>
      <c r="I307" s="25" t="s">
        <v>39</v>
      </c>
      <c r="J307" s="25" t="s">
        <v>53</v>
      </c>
      <c r="K307" s="25" t="s">
        <v>1007</v>
      </c>
      <c r="L307" s="34">
        <v>19100</v>
      </c>
      <c r="M307" s="27" t="s">
        <v>387</v>
      </c>
      <c r="N307" s="33" t="s">
        <v>85</v>
      </c>
      <c r="O307" s="33" t="s">
        <v>268</v>
      </c>
      <c r="P307" s="35">
        <v>42561</v>
      </c>
      <c r="Q307" s="35">
        <v>42561.28125</v>
      </c>
      <c r="R307" s="35">
        <v>42562.449305555558</v>
      </c>
      <c r="S307" s="33" t="s">
        <v>49</v>
      </c>
      <c r="T307" s="33">
        <v>1065832141</v>
      </c>
      <c r="U307" s="33" t="s">
        <v>987</v>
      </c>
      <c r="V307" s="24" t="s">
        <v>40</v>
      </c>
      <c r="W307" s="37" t="s">
        <v>2269</v>
      </c>
      <c r="X307" s="42">
        <v>19100</v>
      </c>
    </row>
    <row r="308" spans="1:24" ht="256.5" x14ac:dyDescent="0.25">
      <c r="A308" s="8"/>
      <c r="B308" s="24">
        <v>299</v>
      </c>
      <c r="C308" s="24" t="s">
        <v>38</v>
      </c>
      <c r="D308" s="27" t="s">
        <v>205</v>
      </c>
      <c r="E308" s="33">
        <v>824001041</v>
      </c>
      <c r="F308" s="33">
        <v>10341456</v>
      </c>
      <c r="G308" s="33">
        <v>60883587</v>
      </c>
      <c r="H308" s="33">
        <v>25065</v>
      </c>
      <c r="I308" s="25" t="s">
        <v>39</v>
      </c>
      <c r="J308" s="25" t="s">
        <v>53</v>
      </c>
      <c r="K308" s="25" t="s">
        <v>1006</v>
      </c>
      <c r="L308" s="34">
        <v>16300</v>
      </c>
      <c r="M308" s="27" t="s">
        <v>387</v>
      </c>
      <c r="N308" s="33" t="s">
        <v>85</v>
      </c>
      <c r="O308" s="33" t="s">
        <v>245</v>
      </c>
      <c r="P308" s="35">
        <v>42561</v>
      </c>
      <c r="Q308" s="35">
        <v>42561.28125</v>
      </c>
      <c r="R308" s="35">
        <v>42562.449305555558</v>
      </c>
      <c r="S308" s="33" t="s">
        <v>49</v>
      </c>
      <c r="T308" s="33">
        <v>1065832141</v>
      </c>
      <c r="U308" s="33" t="s">
        <v>987</v>
      </c>
      <c r="V308" s="24" t="s">
        <v>40</v>
      </c>
      <c r="W308" s="37" t="s">
        <v>2270</v>
      </c>
      <c r="X308" s="42">
        <v>16300</v>
      </c>
    </row>
    <row r="309" spans="1:24" ht="285" x14ac:dyDescent="0.25">
      <c r="A309" s="8"/>
      <c r="B309" s="24">
        <v>300</v>
      </c>
      <c r="C309" s="24" t="s">
        <v>38</v>
      </c>
      <c r="D309" s="27" t="s">
        <v>205</v>
      </c>
      <c r="E309" s="33">
        <v>824001041</v>
      </c>
      <c r="F309" s="33">
        <v>10341456</v>
      </c>
      <c r="G309" s="33">
        <v>60883599</v>
      </c>
      <c r="H309" s="33">
        <v>25065</v>
      </c>
      <c r="I309" s="25" t="s">
        <v>39</v>
      </c>
      <c r="J309" s="25" t="s">
        <v>53</v>
      </c>
      <c r="K309" s="25" t="s">
        <v>998</v>
      </c>
      <c r="L309" s="34">
        <v>4600</v>
      </c>
      <c r="M309" s="27" t="s">
        <v>387</v>
      </c>
      <c r="N309" s="33" t="s">
        <v>85</v>
      </c>
      <c r="O309" s="33" t="s">
        <v>220</v>
      </c>
      <c r="P309" s="35">
        <v>42561</v>
      </c>
      <c r="Q309" s="35">
        <v>42561.28125</v>
      </c>
      <c r="R309" s="35">
        <v>42562.449305555558</v>
      </c>
      <c r="S309" s="33" t="s">
        <v>49</v>
      </c>
      <c r="T309" s="33">
        <v>1065832141</v>
      </c>
      <c r="U309" s="33" t="s">
        <v>987</v>
      </c>
      <c r="V309" s="24" t="s">
        <v>40</v>
      </c>
      <c r="W309" s="37" t="s">
        <v>2271</v>
      </c>
      <c r="X309" s="42">
        <v>4600</v>
      </c>
    </row>
    <row r="310" spans="1:24" ht="285" x14ac:dyDescent="0.25">
      <c r="A310" s="8"/>
      <c r="B310" s="24">
        <v>301</v>
      </c>
      <c r="C310" s="24" t="s">
        <v>38</v>
      </c>
      <c r="D310" s="27" t="s">
        <v>205</v>
      </c>
      <c r="E310" s="33">
        <v>824001041</v>
      </c>
      <c r="F310" s="33">
        <v>10341456</v>
      </c>
      <c r="G310" s="33">
        <v>60883598</v>
      </c>
      <c r="H310" s="33">
        <v>25065</v>
      </c>
      <c r="I310" s="25" t="s">
        <v>39</v>
      </c>
      <c r="J310" s="25" t="s">
        <v>53</v>
      </c>
      <c r="K310" s="25" t="s">
        <v>1002</v>
      </c>
      <c r="L310" s="34">
        <v>2200</v>
      </c>
      <c r="M310" s="27" t="s">
        <v>387</v>
      </c>
      <c r="N310" s="33" t="s">
        <v>85</v>
      </c>
      <c r="O310" s="33" t="s">
        <v>252</v>
      </c>
      <c r="P310" s="35">
        <v>42561</v>
      </c>
      <c r="Q310" s="35">
        <v>42561.28125</v>
      </c>
      <c r="R310" s="35">
        <v>42562.449305555558</v>
      </c>
      <c r="S310" s="33" t="s">
        <v>49</v>
      </c>
      <c r="T310" s="33">
        <v>1065832141</v>
      </c>
      <c r="U310" s="33" t="s">
        <v>987</v>
      </c>
      <c r="V310" s="24" t="s">
        <v>40</v>
      </c>
      <c r="W310" s="37" t="s">
        <v>2272</v>
      </c>
      <c r="X310" s="42">
        <v>2200</v>
      </c>
    </row>
    <row r="311" spans="1:24" ht="285" x14ac:dyDescent="0.25">
      <c r="A311" s="8"/>
      <c r="B311" s="24">
        <v>302</v>
      </c>
      <c r="C311" s="24" t="s">
        <v>38</v>
      </c>
      <c r="D311" s="27" t="s">
        <v>205</v>
      </c>
      <c r="E311" s="33">
        <v>824001041</v>
      </c>
      <c r="F311" s="33">
        <v>10341456</v>
      </c>
      <c r="G311" s="33">
        <v>60883596</v>
      </c>
      <c r="H311" s="33">
        <v>25065</v>
      </c>
      <c r="I311" s="25" t="s">
        <v>39</v>
      </c>
      <c r="J311" s="25" t="s">
        <v>53</v>
      </c>
      <c r="K311" s="25" t="s">
        <v>986</v>
      </c>
      <c r="L311" s="34">
        <v>2000</v>
      </c>
      <c r="M311" s="27" t="s">
        <v>387</v>
      </c>
      <c r="N311" s="33" t="s">
        <v>85</v>
      </c>
      <c r="O311" s="33" t="s">
        <v>239</v>
      </c>
      <c r="P311" s="35">
        <v>42561</v>
      </c>
      <c r="Q311" s="35">
        <v>42561.28125</v>
      </c>
      <c r="R311" s="35">
        <v>42562.449305555558</v>
      </c>
      <c r="S311" s="33" t="s">
        <v>49</v>
      </c>
      <c r="T311" s="33">
        <v>1065832141</v>
      </c>
      <c r="U311" s="33" t="s">
        <v>987</v>
      </c>
      <c r="V311" s="24" t="s">
        <v>40</v>
      </c>
      <c r="W311" s="37" t="s">
        <v>2273</v>
      </c>
      <c r="X311" s="42">
        <v>2000</v>
      </c>
    </row>
    <row r="312" spans="1:24" ht="285" x14ac:dyDescent="0.25">
      <c r="A312" s="8"/>
      <c r="B312" s="24">
        <v>303</v>
      </c>
      <c r="C312" s="24" t="s">
        <v>38</v>
      </c>
      <c r="D312" s="27" t="s">
        <v>205</v>
      </c>
      <c r="E312" s="33">
        <v>824001041</v>
      </c>
      <c r="F312" s="33">
        <v>10341456</v>
      </c>
      <c r="G312" s="33">
        <v>60883591</v>
      </c>
      <c r="H312" s="33">
        <v>25065</v>
      </c>
      <c r="I312" s="25" t="s">
        <v>39</v>
      </c>
      <c r="J312" s="25" t="s">
        <v>53</v>
      </c>
      <c r="K312" s="25" t="s">
        <v>988</v>
      </c>
      <c r="L312" s="34">
        <v>2000</v>
      </c>
      <c r="M312" s="27" t="s">
        <v>387</v>
      </c>
      <c r="N312" s="33" t="s">
        <v>85</v>
      </c>
      <c r="O312" s="33" t="s">
        <v>239</v>
      </c>
      <c r="P312" s="35">
        <v>42561</v>
      </c>
      <c r="Q312" s="35">
        <v>42561.28125</v>
      </c>
      <c r="R312" s="35">
        <v>42562.449305555558</v>
      </c>
      <c r="S312" s="33" t="s">
        <v>49</v>
      </c>
      <c r="T312" s="33">
        <v>1065832141</v>
      </c>
      <c r="U312" s="33" t="s">
        <v>987</v>
      </c>
      <c r="V312" s="24" t="s">
        <v>40</v>
      </c>
      <c r="W312" s="37" t="s">
        <v>2273</v>
      </c>
      <c r="X312" s="42">
        <v>2000</v>
      </c>
    </row>
    <row r="313" spans="1:24" ht="199.5" x14ac:dyDescent="0.25">
      <c r="A313" s="8"/>
      <c r="B313" s="24">
        <v>304</v>
      </c>
      <c r="C313" s="24" t="s">
        <v>38</v>
      </c>
      <c r="D313" s="27" t="s">
        <v>205</v>
      </c>
      <c r="E313" s="33">
        <v>824001041</v>
      </c>
      <c r="F313" s="33">
        <v>10341456</v>
      </c>
      <c r="G313" s="33">
        <v>60883589</v>
      </c>
      <c r="H313" s="33">
        <v>25065</v>
      </c>
      <c r="I313" s="25" t="s">
        <v>39</v>
      </c>
      <c r="J313" s="25" t="s">
        <v>53</v>
      </c>
      <c r="K313" s="25" t="s">
        <v>996</v>
      </c>
      <c r="L313" s="34">
        <v>2800</v>
      </c>
      <c r="M313" s="27" t="s">
        <v>387</v>
      </c>
      <c r="N313" s="33" t="s">
        <v>85</v>
      </c>
      <c r="O313" s="33" t="s">
        <v>712</v>
      </c>
      <c r="P313" s="35">
        <v>42561</v>
      </c>
      <c r="Q313" s="35">
        <v>42561.28125</v>
      </c>
      <c r="R313" s="35">
        <v>42562.449305555558</v>
      </c>
      <c r="S313" s="33" t="s">
        <v>49</v>
      </c>
      <c r="T313" s="33">
        <v>1065832141</v>
      </c>
      <c r="U313" s="33" t="s">
        <v>987</v>
      </c>
      <c r="V313" s="24" t="s">
        <v>40</v>
      </c>
      <c r="W313" s="37" t="s">
        <v>2274</v>
      </c>
      <c r="X313" s="42">
        <v>2800</v>
      </c>
    </row>
    <row r="314" spans="1:24" ht="256.5" x14ac:dyDescent="0.25">
      <c r="A314" s="8"/>
      <c r="B314" s="24">
        <v>305</v>
      </c>
      <c r="C314" s="24" t="s">
        <v>38</v>
      </c>
      <c r="D314" s="27" t="s">
        <v>205</v>
      </c>
      <c r="E314" s="33">
        <v>824001041</v>
      </c>
      <c r="F314" s="33">
        <v>10341456</v>
      </c>
      <c r="G314" s="33">
        <v>60883586</v>
      </c>
      <c r="H314" s="33">
        <v>25065</v>
      </c>
      <c r="I314" s="25" t="s">
        <v>39</v>
      </c>
      <c r="J314" s="25" t="s">
        <v>53</v>
      </c>
      <c r="K314" s="25" t="s">
        <v>992</v>
      </c>
      <c r="L314" s="34">
        <v>134900</v>
      </c>
      <c r="M314" s="27" t="s">
        <v>387</v>
      </c>
      <c r="N314" s="33" t="s">
        <v>85</v>
      </c>
      <c r="O314" s="33" t="s">
        <v>289</v>
      </c>
      <c r="P314" s="35">
        <v>42561</v>
      </c>
      <c r="Q314" s="35">
        <v>42561.28125</v>
      </c>
      <c r="R314" s="35">
        <v>42562.449305555558</v>
      </c>
      <c r="S314" s="33" t="s">
        <v>49</v>
      </c>
      <c r="T314" s="33">
        <v>1065832141</v>
      </c>
      <c r="U314" s="33" t="s">
        <v>987</v>
      </c>
      <c r="V314" s="24" t="s">
        <v>40</v>
      </c>
      <c r="W314" s="37" t="s">
        <v>2275</v>
      </c>
      <c r="X314" s="42">
        <v>134900</v>
      </c>
    </row>
    <row r="315" spans="1:24" ht="185.25" x14ac:dyDescent="0.25">
      <c r="A315" s="8"/>
      <c r="B315" s="24">
        <v>306</v>
      </c>
      <c r="C315" s="24" t="s">
        <v>38</v>
      </c>
      <c r="D315" s="27" t="s">
        <v>205</v>
      </c>
      <c r="E315" s="33">
        <v>824001041</v>
      </c>
      <c r="F315" s="33">
        <v>10341456</v>
      </c>
      <c r="G315" s="33">
        <v>60883590</v>
      </c>
      <c r="H315" s="33">
        <v>25065</v>
      </c>
      <c r="I315" s="25" t="s">
        <v>39</v>
      </c>
      <c r="J315" s="25" t="s">
        <v>53</v>
      </c>
      <c r="K315" s="25" t="s">
        <v>1008</v>
      </c>
      <c r="L315" s="34">
        <v>3500</v>
      </c>
      <c r="M315" s="27" t="s">
        <v>387</v>
      </c>
      <c r="N315" s="33" t="s">
        <v>85</v>
      </c>
      <c r="O315" s="33" t="s">
        <v>242</v>
      </c>
      <c r="P315" s="35">
        <v>42561</v>
      </c>
      <c r="Q315" s="35">
        <v>42561.28125</v>
      </c>
      <c r="R315" s="35">
        <v>42562.449305555558</v>
      </c>
      <c r="S315" s="33" t="s">
        <v>49</v>
      </c>
      <c r="T315" s="33">
        <v>1065832141</v>
      </c>
      <c r="U315" s="33" t="s">
        <v>987</v>
      </c>
      <c r="V315" s="24" t="s">
        <v>40</v>
      </c>
      <c r="W315" s="37" t="s">
        <v>2276</v>
      </c>
      <c r="X315" s="42">
        <v>3500</v>
      </c>
    </row>
    <row r="316" spans="1:24" ht="256.5" x14ac:dyDescent="0.25">
      <c r="A316" s="8"/>
      <c r="B316" s="24">
        <v>307</v>
      </c>
      <c r="C316" s="24" t="s">
        <v>38</v>
      </c>
      <c r="D316" s="27" t="s">
        <v>205</v>
      </c>
      <c r="E316" s="33">
        <v>824001041</v>
      </c>
      <c r="F316" s="33">
        <v>10341456</v>
      </c>
      <c r="G316" s="33">
        <v>60883601</v>
      </c>
      <c r="H316" s="33">
        <v>25065</v>
      </c>
      <c r="I316" s="25" t="s">
        <v>39</v>
      </c>
      <c r="J316" s="25" t="s">
        <v>53</v>
      </c>
      <c r="K316" s="25" t="s">
        <v>990</v>
      </c>
      <c r="L316" s="34">
        <v>1600</v>
      </c>
      <c r="M316" s="27" t="s">
        <v>387</v>
      </c>
      <c r="N316" s="33" t="s">
        <v>85</v>
      </c>
      <c r="O316" s="33" t="s">
        <v>240</v>
      </c>
      <c r="P316" s="35">
        <v>42561</v>
      </c>
      <c r="Q316" s="35">
        <v>42561.28125</v>
      </c>
      <c r="R316" s="35">
        <v>42562.449305555558</v>
      </c>
      <c r="S316" s="33" t="s">
        <v>49</v>
      </c>
      <c r="T316" s="33">
        <v>1065832141</v>
      </c>
      <c r="U316" s="33" t="s">
        <v>987</v>
      </c>
      <c r="V316" s="24" t="s">
        <v>40</v>
      </c>
      <c r="W316" s="37" t="s">
        <v>2277</v>
      </c>
      <c r="X316" s="42">
        <v>1600</v>
      </c>
    </row>
    <row r="317" spans="1:24" ht="256.5" x14ac:dyDescent="0.25">
      <c r="A317" s="8"/>
      <c r="B317" s="24">
        <v>308</v>
      </c>
      <c r="C317" s="24" t="s">
        <v>38</v>
      </c>
      <c r="D317" s="27" t="s">
        <v>205</v>
      </c>
      <c r="E317" s="33">
        <v>824001041</v>
      </c>
      <c r="F317" s="33">
        <v>10341456</v>
      </c>
      <c r="G317" s="33">
        <v>60883592</v>
      </c>
      <c r="H317" s="33">
        <v>25065</v>
      </c>
      <c r="I317" s="25" t="s">
        <v>39</v>
      </c>
      <c r="J317" s="25" t="s">
        <v>53</v>
      </c>
      <c r="K317" s="25" t="s">
        <v>1003</v>
      </c>
      <c r="L317" s="34">
        <v>800</v>
      </c>
      <c r="M317" s="27" t="s">
        <v>387</v>
      </c>
      <c r="N317" s="33" t="s">
        <v>85</v>
      </c>
      <c r="O317" s="33" t="s">
        <v>240</v>
      </c>
      <c r="P317" s="35">
        <v>42561</v>
      </c>
      <c r="Q317" s="35">
        <v>42561.28125</v>
      </c>
      <c r="R317" s="35">
        <v>42562.449305555558</v>
      </c>
      <c r="S317" s="33" t="s">
        <v>49</v>
      </c>
      <c r="T317" s="33">
        <v>1065832141</v>
      </c>
      <c r="U317" s="33" t="s">
        <v>987</v>
      </c>
      <c r="V317" s="24" t="s">
        <v>40</v>
      </c>
      <c r="W317" s="37" t="s">
        <v>2278</v>
      </c>
      <c r="X317" s="42">
        <v>800</v>
      </c>
    </row>
    <row r="318" spans="1:24" ht="313.5" x14ac:dyDescent="0.25">
      <c r="A318" s="8"/>
      <c r="B318" s="24">
        <v>309</v>
      </c>
      <c r="C318" s="24" t="s">
        <v>38</v>
      </c>
      <c r="D318" s="27" t="s">
        <v>205</v>
      </c>
      <c r="E318" s="33">
        <v>824001041</v>
      </c>
      <c r="F318" s="33">
        <v>10341456</v>
      </c>
      <c r="G318" s="33">
        <v>60883579</v>
      </c>
      <c r="H318" s="33">
        <v>25065</v>
      </c>
      <c r="I318" s="25" t="s">
        <v>39</v>
      </c>
      <c r="J318" s="25" t="s">
        <v>53</v>
      </c>
      <c r="K318" s="25" t="s">
        <v>1000</v>
      </c>
      <c r="L318" s="34">
        <v>77600</v>
      </c>
      <c r="M318" s="27" t="s">
        <v>387</v>
      </c>
      <c r="N318" s="33" t="s">
        <v>85</v>
      </c>
      <c r="O318" s="33" t="s">
        <v>807</v>
      </c>
      <c r="P318" s="35">
        <v>42561</v>
      </c>
      <c r="Q318" s="35">
        <v>42561.28125</v>
      </c>
      <c r="R318" s="35">
        <v>42562.449305555558</v>
      </c>
      <c r="S318" s="33" t="s">
        <v>49</v>
      </c>
      <c r="T318" s="33">
        <v>1065832141</v>
      </c>
      <c r="U318" s="33" t="s">
        <v>987</v>
      </c>
      <c r="V318" s="24" t="s">
        <v>40</v>
      </c>
      <c r="W318" s="37" t="s">
        <v>2279</v>
      </c>
      <c r="X318" s="42">
        <v>77600</v>
      </c>
    </row>
    <row r="319" spans="1:24" ht="299.25" x14ac:dyDescent="0.25">
      <c r="A319" s="8"/>
      <c r="B319" s="24">
        <v>310</v>
      </c>
      <c r="C319" s="24" t="s">
        <v>38</v>
      </c>
      <c r="D319" s="27" t="s">
        <v>205</v>
      </c>
      <c r="E319" s="33">
        <v>824001041</v>
      </c>
      <c r="F319" s="33">
        <v>10341456</v>
      </c>
      <c r="G319" s="33">
        <v>60883597</v>
      </c>
      <c r="H319" s="33">
        <v>25065</v>
      </c>
      <c r="I319" s="25" t="s">
        <v>39</v>
      </c>
      <c r="J319" s="25" t="s">
        <v>53</v>
      </c>
      <c r="K319" s="25" t="s">
        <v>1001</v>
      </c>
      <c r="L319" s="34">
        <v>1750</v>
      </c>
      <c r="M319" s="27" t="s">
        <v>387</v>
      </c>
      <c r="N319" s="33" t="s">
        <v>85</v>
      </c>
      <c r="O319" s="33" t="s">
        <v>290</v>
      </c>
      <c r="P319" s="35">
        <v>42561</v>
      </c>
      <c r="Q319" s="35">
        <v>42561.28125</v>
      </c>
      <c r="R319" s="35">
        <v>42562.449305555558</v>
      </c>
      <c r="S319" s="33" t="s">
        <v>49</v>
      </c>
      <c r="T319" s="33">
        <v>1065832141</v>
      </c>
      <c r="U319" s="33" t="s">
        <v>987</v>
      </c>
      <c r="V319" s="24" t="s">
        <v>40</v>
      </c>
      <c r="W319" s="37" t="s">
        <v>2280</v>
      </c>
      <c r="X319" s="42">
        <v>1750</v>
      </c>
    </row>
    <row r="320" spans="1:24" ht="313.5" x14ac:dyDescent="0.25">
      <c r="A320" s="8"/>
      <c r="B320" s="24">
        <v>311</v>
      </c>
      <c r="C320" s="24" t="s">
        <v>38</v>
      </c>
      <c r="D320" s="27" t="s">
        <v>205</v>
      </c>
      <c r="E320" s="33">
        <v>824001041</v>
      </c>
      <c r="F320" s="33">
        <v>10341456</v>
      </c>
      <c r="G320" s="33">
        <v>60883602</v>
      </c>
      <c r="H320" s="33">
        <v>25065</v>
      </c>
      <c r="I320" s="25" t="s">
        <v>39</v>
      </c>
      <c r="J320" s="25" t="s">
        <v>53</v>
      </c>
      <c r="K320" s="25" t="s">
        <v>1004</v>
      </c>
      <c r="L320" s="34">
        <v>16200</v>
      </c>
      <c r="M320" s="27" t="s">
        <v>387</v>
      </c>
      <c r="N320" s="33" t="s">
        <v>85</v>
      </c>
      <c r="O320" s="33" t="s">
        <v>228</v>
      </c>
      <c r="P320" s="35">
        <v>42561</v>
      </c>
      <c r="Q320" s="35">
        <v>42561.28125</v>
      </c>
      <c r="R320" s="35">
        <v>42562.449305555558</v>
      </c>
      <c r="S320" s="33" t="s">
        <v>49</v>
      </c>
      <c r="T320" s="33">
        <v>1065832141</v>
      </c>
      <c r="U320" s="33" t="s">
        <v>987</v>
      </c>
      <c r="V320" s="24" t="s">
        <v>40</v>
      </c>
      <c r="W320" s="37" t="s">
        <v>2281</v>
      </c>
      <c r="X320" s="42">
        <v>16200</v>
      </c>
    </row>
    <row r="321" spans="1:24" ht="270.75" x14ac:dyDescent="0.25">
      <c r="A321" s="8"/>
      <c r="B321" s="24">
        <v>312</v>
      </c>
      <c r="C321" s="24" t="s">
        <v>38</v>
      </c>
      <c r="D321" s="27" t="s">
        <v>205</v>
      </c>
      <c r="E321" s="33">
        <v>824001041</v>
      </c>
      <c r="F321" s="33">
        <v>10341437</v>
      </c>
      <c r="G321" s="33">
        <v>60883101</v>
      </c>
      <c r="H321" s="33">
        <v>25065</v>
      </c>
      <c r="I321" s="25" t="s">
        <v>39</v>
      </c>
      <c r="J321" s="25" t="s">
        <v>53</v>
      </c>
      <c r="K321" s="25" t="s">
        <v>920</v>
      </c>
      <c r="L321" s="34">
        <v>50300</v>
      </c>
      <c r="M321" s="27" t="s">
        <v>387</v>
      </c>
      <c r="N321" s="33" t="s">
        <v>82</v>
      </c>
      <c r="O321" s="33" t="s">
        <v>281</v>
      </c>
      <c r="P321" s="35">
        <v>42554</v>
      </c>
      <c r="Q321" s="35">
        <v>42554.338194444441</v>
      </c>
      <c r="R321" s="35">
        <v>42554.499305555553</v>
      </c>
      <c r="S321" s="33" t="s">
        <v>49</v>
      </c>
      <c r="T321" s="33">
        <v>36622473</v>
      </c>
      <c r="U321" s="33" t="s">
        <v>173</v>
      </c>
      <c r="V321" s="24" t="s">
        <v>40</v>
      </c>
      <c r="W321" s="37" t="s">
        <v>2282</v>
      </c>
      <c r="X321" s="42">
        <v>50300</v>
      </c>
    </row>
    <row r="322" spans="1:24" ht="256.5" x14ac:dyDescent="0.25">
      <c r="A322" s="8"/>
      <c r="B322" s="24">
        <v>313</v>
      </c>
      <c r="C322" s="24" t="s">
        <v>38</v>
      </c>
      <c r="D322" s="27" t="s">
        <v>205</v>
      </c>
      <c r="E322" s="33">
        <v>824001041</v>
      </c>
      <c r="F322" s="33">
        <v>10341456</v>
      </c>
      <c r="G322" s="33">
        <v>60883583</v>
      </c>
      <c r="H322" s="33">
        <v>25065</v>
      </c>
      <c r="I322" s="25" t="s">
        <v>39</v>
      </c>
      <c r="J322" s="25" t="s">
        <v>53</v>
      </c>
      <c r="K322" s="25" t="s">
        <v>997</v>
      </c>
      <c r="L322" s="34">
        <v>27100</v>
      </c>
      <c r="M322" s="27" t="s">
        <v>387</v>
      </c>
      <c r="N322" s="33" t="s">
        <v>85</v>
      </c>
      <c r="O322" s="33" t="s">
        <v>271</v>
      </c>
      <c r="P322" s="35">
        <v>42561</v>
      </c>
      <c r="Q322" s="35">
        <v>42561.28125</v>
      </c>
      <c r="R322" s="35">
        <v>42562.449305555558</v>
      </c>
      <c r="S322" s="33" t="s">
        <v>49</v>
      </c>
      <c r="T322" s="33">
        <v>1065832141</v>
      </c>
      <c r="U322" s="33" t="s">
        <v>987</v>
      </c>
      <c r="V322" s="24" t="s">
        <v>40</v>
      </c>
      <c r="W322" s="37" t="s">
        <v>2283</v>
      </c>
      <c r="X322" s="42">
        <v>27100</v>
      </c>
    </row>
    <row r="323" spans="1:24" ht="199.5" x14ac:dyDescent="0.25">
      <c r="A323" s="8"/>
      <c r="B323" s="24">
        <v>314</v>
      </c>
      <c r="C323" s="24" t="s">
        <v>38</v>
      </c>
      <c r="D323" s="27" t="s">
        <v>205</v>
      </c>
      <c r="E323" s="33">
        <v>824001041</v>
      </c>
      <c r="F323" s="33">
        <v>10341456</v>
      </c>
      <c r="G323" s="33">
        <v>60883580</v>
      </c>
      <c r="H323" s="33">
        <v>25065</v>
      </c>
      <c r="I323" s="25" t="s">
        <v>39</v>
      </c>
      <c r="J323" s="25" t="s">
        <v>53</v>
      </c>
      <c r="K323" s="25" t="s">
        <v>994</v>
      </c>
      <c r="L323" s="34">
        <v>100600</v>
      </c>
      <c r="M323" s="27" t="s">
        <v>387</v>
      </c>
      <c r="N323" s="33" t="s">
        <v>85</v>
      </c>
      <c r="O323" s="33" t="s">
        <v>281</v>
      </c>
      <c r="P323" s="35">
        <v>42561</v>
      </c>
      <c r="Q323" s="35">
        <v>42561.28125</v>
      </c>
      <c r="R323" s="35">
        <v>42562.449305555558</v>
      </c>
      <c r="S323" s="33" t="s">
        <v>49</v>
      </c>
      <c r="T323" s="33">
        <v>1065832141</v>
      </c>
      <c r="U323" s="33" t="s">
        <v>987</v>
      </c>
      <c r="V323" s="24" t="s">
        <v>40</v>
      </c>
      <c r="W323" s="37" t="s">
        <v>2284</v>
      </c>
      <c r="X323" s="42">
        <v>100600</v>
      </c>
    </row>
    <row r="324" spans="1:24" ht="327.75" x14ac:dyDescent="0.25">
      <c r="A324" s="8"/>
      <c r="B324" s="24">
        <v>315</v>
      </c>
      <c r="C324" s="24" t="s">
        <v>38</v>
      </c>
      <c r="D324" s="27" t="s">
        <v>205</v>
      </c>
      <c r="E324" s="33">
        <v>824001041</v>
      </c>
      <c r="F324" s="33">
        <v>10341469</v>
      </c>
      <c r="G324" s="33">
        <v>60883874</v>
      </c>
      <c r="H324" s="33">
        <v>25065</v>
      </c>
      <c r="I324" s="25" t="s">
        <v>39</v>
      </c>
      <c r="J324" s="25" t="s">
        <v>53</v>
      </c>
      <c r="K324" s="25" t="s">
        <v>1017</v>
      </c>
      <c r="L324" s="34">
        <v>15200</v>
      </c>
      <c r="M324" s="27" t="s">
        <v>387</v>
      </c>
      <c r="N324" s="33" t="s">
        <v>86</v>
      </c>
      <c r="O324" s="33" t="s">
        <v>243</v>
      </c>
      <c r="P324" s="35">
        <v>42564</v>
      </c>
      <c r="Q324" s="35">
        <v>42564.09652777778</v>
      </c>
      <c r="R324" s="35">
        <v>42564.433333333334</v>
      </c>
      <c r="S324" s="33" t="s">
        <v>49</v>
      </c>
      <c r="T324" s="33">
        <v>1065205129</v>
      </c>
      <c r="U324" s="33" t="s">
        <v>175</v>
      </c>
      <c r="V324" s="24" t="s">
        <v>40</v>
      </c>
      <c r="W324" s="37" t="s">
        <v>2285</v>
      </c>
      <c r="X324" s="42">
        <v>15200</v>
      </c>
    </row>
    <row r="325" spans="1:24" ht="327.75" x14ac:dyDescent="0.25">
      <c r="A325" s="8"/>
      <c r="B325" s="24">
        <v>316</v>
      </c>
      <c r="C325" s="24" t="s">
        <v>38</v>
      </c>
      <c r="D325" s="27" t="s">
        <v>205</v>
      </c>
      <c r="E325" s="33">
        <v>824001041</v>
      </c>
      <c r="F325" s="33">
        <v>10341469</v>
      </c>
      <c r="G325" s="33">
        <v>60883869</v>
      </c>
      <c r="H325" s="33">
        <v>25065</v>
      </c>
      <c r="I325" s="25" t="s">
        <v>39</v>
      </c>
      <c r="J325" s="25" t="s">
        <v>53</v>
      </c>
      <c r="K325" s="25" t="s">
        <v>1017</v>
      </c>
      <c r="L325" s="34">
        <v>3800</v>
      </c>
      <c r="M325" s="27" t="s">
        <v>387</v>
      </c>
      <c r="N325" s="33" t="s">
        <v>86</v>
      </c>
      <c r="O325" s="33" t="s">
        <v>243</v>
      </c>
      <c r="P325" s="35">
        <v>42564</v>
      </c>
      <c r="Q325" s="35">
        <v>42564.09652777778</v>
      </c>
      <c r="R325" s="35">
        <v>42564.433333333334</v>
      </c>
      <c r="S325" s="33" t="s">
        <v>49</v>
      </c>
      <c r="T325" s="33">
        <v>1065205129</v>
      </c>
      <c r="U325" s="33" t="s">
        <v>175</v>
      </c>
      <c r="V325" s="24" t="s">
        <v>40</v>
      </c>
      <c r="W325" s="37" t="s">
        <v>688</v>
      </c>
      <c r="X325" s="42">
        <v>3800</v>
      </c>
    </row>
    <row r="326" spans="1:24" ht="313.5" x14ac:dyDescent="0.25">
      <c r="A326" s="8"/>
      <c r="B326" s="24">
        <v>317</v>
      </c>
      <c r="C326" s="24" t="s">
        <v>38</v>
      </c>
      <c r="D326" s="27" t="s">
        <v>205</v>
      </c>
      <c r="E326" s="33">
        <v>824001041</v>
      </c>
      <c r="F326" s="33">
        <v>10341469</v>
      </c>
      <c r="G326" s="33">
        <v>60883877</v>
      </c>
      <c r="H326" s="33">
        <v>25065</v>
      </c>
      <c r="I326" s="25" t="s">
        <v>39</v>
      </c>
      <c r="J326" s="25" t="s">
        <v>53</v>
      </c>
      <c r="K326" s="25" t="s">
        <v>1011</v>
      </c>
      <c r="L326" s="34">
        <v>3600</v>
      </c>
      <c r="M326" s="27" t="s">
        <v>387</v>
      </c>
      <c r="N326" s="33" t="s">
        <v>86</v>
      </c>
      <c r="O326" s="33" t="s">
        <v>238</v>
      </c>
      <c r="P326" s="35">
        <v>42564</v>
      </c>
      <c r="Q326" s="35">
        <v>42564.09652777778</v>
      </c>
      <c r="R326" s="35">
        <v>42564.433333333334</v>
      </c>
      <c r="S326" s="33" t="s">
        <v>49</v>
      </c>
      <c r="T326" s="33">
        <v>1065205129</v>
      </c>
      <c r="U326" s="33" t="s">
        <v>175</v>
      </c>
      <c r="V326" s="24" t="s">
        <v>40</v>
      </c>
      <c r="W326" s="37" t="s">
        <v>2286</v>
      </c>
      <c r="X326" s="42">
        <v>3600</v>
      </c>
    </row>
    <row r="327" spans="1:24" ht="256.5" x14ac:dyDescent="0.25">
      <c r="A327" s="8"/>
      <c r="B327" s="24">
        <v>318</v>
      </c>
      <c r="C327" s="24" t="s">
        <v>38</v>
      </c>
      <c r="D327" s="27" t="s">
        <v>205</v>
      </c>
      <c r="E327" s="33">
        <v>824001041</v>
      </c>
      <c r="F327" s="33">
        <v>10341469</v>
      </c>
      <c r="G327" s="33">
        <v>60883865</v>
      </c>
      <c r="H327" s="33">
        <v>25065</v>
      </c>
      <c r="I327" s="25" t="s">
        <v>39</v>
      </c>
      <c r="J327" s="25" t="s">
        <v>53</v>
      </c>
      <c r="K327" s="25" t="s">
        <v>1019</v>
      </c>
      <c r="L327" s="34">
        <v>45300</v>
      </c>
      <c r="M327" s="27" t="s">
        <v>387</v>
      </c>
      <c r="N327" s="33" t="s">
        <v>86</v>
      </c>
      <c r="O327" s="33" t="s">
        <v>241</v>
      </c>
      <c r="P327" s="35">
        <v>42564</v>
      </c>
      <c r="Q327" s="35">
        <v>42564.09652777778</v>
      </c>
      <c r="R327" s="35">
        <v>42564.433333333334</v>
      </c>
      <c r="S327" s="33" t="s">
        <v>49</v>
      </c>
      <c r="T327" s="33">
        <v>1065205129</v>
      </c>
      <c r="U327" s="33" t="s">
        <v>175</v>
      </c>
      <c r="V327" s="24" t="s">
        <v>40</v>
      </c>
      <c r="W327" s="37" t="s">
        <v>2287</v>
      </c>
      <c r="X327" s="42">
        <v>45300</v>
      </c>
    </row>
    <row r="328" spans="1:24" ht="256.5" x14ac:dyDescent="0.25">
      <c r="A328" s="8"/>
      <c r="B328" s="24">
        <v>319</v>
      </c>
      <c r="C328" s="24" t="s">
        <v>38</v>
      </c>
      <c r="D328" s="27" t="s">
        <v>205</v>
      </c>
      <c r="E328" s="33">
        <v>824001041</v>
      </c>
      <c r="F328" s="33">
        <v>10341469</v>
      </c>
      <c r="G328" s="33">
        <v>60883866</v>
      </c>
      <c r="H328" s="33">
        <v>25065</v>
      </c>
      <c r="I328" s="25" t="s">
        <v>39</v>
      </c>
      <c r="J328" s="25" t="s">
        <v>53</v>
      </c>
      <c r="K328" s="25" t="s">
        <v>1009</v>
      </c>
      <c r="L328" s="34">
        <v>16300</v>
      </c>
      <c r="M328" s="27" t="s">
        <v>387</v>
      </c>
      <c r="N328" s="33" t="s">
        <v>86</v>
      </c>
      <c r="O328" s="33" t="s">
        <v>245</v>
      </c>
      <c r="P328" s="35">
        <v>42564</v>
      </c>
      <c r="Q328" s="35">
        <v>42564.09652777778</v>
      </c>
      <c r="R328" s="35">
        <v>42564.433333333334</v>
      </c>
      <c r="S328" s="33" t="s">
        <v>49</v>
      </c>
      <c r="T328" s="33">
        <v>1065205129</v>
      </c>
      <c r="U328" s="33" t="s">
        <v>175</v>
      </c>
      <c r="V328" s="24" t="s">
        <v>40</v>
      </c>
      <c r="W328" s="37" t="s">
        <v>2288</v>
      </c>
      <c r="X328" s="42">
        <v>16300</v>
      </c>
    </row>
    <row r="329" spans="1:24" ht="285" x14ac:dyDescent="0.25">
      <c r="A329" s="8"/>
      <c r="B329" s="24">
        <v>320</v>
      </c>
      <c r="C329" s="24" t="s">
        <v>38</v>
      </c>
      <c r="D329" s="27" t="s">
        <v>205</v>
      </c>
      <c r="E329" s="33">
        <v>824001041</v>
      </c>
      <c r="F329" s="33">
        <v>10341469</v>
      </c>
      <c r="G329" s="33">
        <v>60883871</v>
      </c>
      <c r="H329" s="33">
        <v>25065</v>
      </c>
      <c r="I329" s="25" t="s">
        <v>39</v>
      </c>
      <c r="J329" s="25" t="s">
        <v>53</v>
      </c>
      <c r="K329" s="25" t="s">
        <v>1013</v>
      </c>
      <c r="L329" s="34">
        <v>4600</v>
      </c>
      <c r="M329" s="27" t="s">
        <v>387</v>
      </c>
      <c r="N329" s="33" t="s">
        <v>86</v>
      </c>
      <c r="O329" s="33" t="s">
        <v>220</v>
      </c>
      <c r="P329" s="35">
        <v>42564</v>
      </c>
      <c r="Q329" s="35">
        <v>42564.09652777778</v>
      </c>
      <c r="R329" s="35">
        <v>42564.433333333334</v>
      </c>
      <c r="S329" s="33" t="s">
        <v>49</v>
      </c>
      <c r="T329" s="33">
        <v>1065205129</v>
      </c>
      <c r="U329" s="33" t="s">
        <v>175</v>
      </c>
      <c r="V329" s="24" t="s">
        <v>40</v>
      </c>
      <c r="W329" s="37" t="s">
        <v>2289</v>
      </c>
      <c r="X329" s="42">
        <v>4600</v>
      </c>
    </row>
    <row r="330" spans="1:24" ht="285" x14ac:dyDescent="0.25">
      <c r="A330" s="8"/>
      <c r="B330" s="24">
        <v>321</v>
      </c>
      <c r="C330" s="24" t="s">
        <v>38</v>
      </c>
      <c r="D330" s="27" t="s">
        <v>205</v>
      </c>
      <c r="E330" s="33">
        <v>824001041</v>
      </c>
      <c r="F330" s="33">
        <v>10341469</v>
      </c>
      <c r="G330" s="33">
        <v>60883876</v>
      </c>
      <c r="H330" s="33">
        <v>25065</v>
      </c>
      <c r="I330" s="25" t="s">
        <v>39</v>
      </c>
      <c r="J330" s="25" t="s">
        <v>53</v>
      </c>
      <c r="K330" s="25" t="s">
        <v>1013</v>
      </c>
      <c r="L330" s="34">
        <v>4600</v>
      </c>
      <c r="M330" s="27" t="s">
        <v>387</v>
      </c>
      <c r="N330" s="33" t="s">
        <v>86</v>
      </c>
      <c r="O330" s="33" t="s">
        <v>220</v>
      </c>
      <c r="P330" s="35">
        <v>42564</v>
      </c>
      <c r="Q330" s="35">
        <v>42564.09652777778</v>
      </c>
      <c r="R330" s="35">
        <v>42564.433333333334</v>
      </c>
      <c r="S330" s="33" t="s">
        <v>49</v>
      </c>
      <c r="T330" s="33">
        <v>1065205129</v>
      </c>
      <c r="U330" s="33" t="s">
        <v>175</v>
      </c>
      <c r="V330" s="24" t="s">
        <v>40</v>
      </c>
      <c r="W330" s="37" t="s">
        <v>2289</v>
      </c>
      <c r="X330" s="42">
        <v>4600</v>
      </c>
    </row>
    <row r="331" spans="1:24" ht="285" x14ac:dyDescent="0.25">
      <c r="A331" s="8"/>
      <c r="B331" s="24">
        <v>322</v>
      </c>
      <c r="C331" s="24" t="s">
        <v>38</v>
      </c>
      <c r="D331" s="27" t="s">
        <v>205</v>
      </c>
      <c r="E331" s="33">
        <v>824001041</v>
      </c>
      <c r="F331" s="33">
        <v>10341469</v>
      </c>
      <c r="G331" s="33">
        <v>60883875</v>
      </c>
      <c r="H331" s="33">
        <v>25065</v>
      </c>
      <c r="I331" s="25" t="s">
        <v>39</v>
      </c>
      <c r="J331" s="25" t="s">
        <v>53</v>
      </c>
      <c r="K331" s="25" t="s">
        <v>1014</v>
      </c>
      <c r="L331" s="34">
        <v>2200</v>
      </c>
      <c r="M331" s="27" t="s">
        <v>387</v>
      </c>
      <c r="N331" s="33" t="s">
        <v>86</v>
      </c>
      <c r="O331" s="33" t="s">
        <v>252</v>
      </c>
      <c r="P331" s="35">
        <v>42564</v>
      </c>
      <c r="Q331" s="35">
        <v>42564.09652777778</v>
      </c>
      <c r="R331" s="35">
        <v>42564.433333333334</v>
      </c>
      <c r="S331" s="33" t="s">
        <v>49</v>
      </c>
      <c r="T331" s="33">
        <v>1065205129</v>
      </c>
      <c r="U331" s="33" t="s">
        <v>175</v>
      </c>
      <c r="V331" s="24" t="s">
        <v>40</v>
      </c>
      <c r="W331" s="37" t="s">
        <v>2290</v>
      </c>
      <c r="X331" s="42">
        <v>2200</v>
      </c>
    </row>
    <row r="332" spans="1:24" ht="285" x14ac:dyDescent="0.25">
      <c r="A332" s="8"/>
      <c r="B332" s="24">
        <v>323</v>
      </c>
      <c r="C332" s="24" t="s">
        <v>38</v>
      </c>
      <c r="D332" s="27" t="s">
        <v>205</v>
      </c>
      <c r="E332" s="33">
        <v>824001041</v>
      </c>
      <c r="F332" s="33">
        <v>10341469</v>
      </c>
      <c r="G332" s="33">
        <v>60883870</v>
      </c>
      <c r="H332" s="33">
        <v>25065</v>
      </c>
      <c r="I332" s="25" t="s">
        <v>39</v>
      </c>
      <c r="J332" s="25" t="s">
        <v>53</v>
      </c>
      <c r="K332" s="25" t="s">
        <v>1014</v>
      </c>
      <c r="L332" s="34">
        <v>2200</v>
      </c>
      <c r="M332" s="27" t="s">
        <v>387</v>
      </c>
      <c r="N332" s="33" t="s">
        <v>86</v>
      </c>
      <c r="O332" s="33" t="s">
        <v>252</v>
      </c>
      <c r="P332" s="35">
        <v>42564</v>
      </c>
      <c r="Q332" s="35">
        <v>42564.09652777778</v>
      </c>
      <c r="R332" s="35">
        <v>42564.433333333334</v>
      </c>
      <c r="S332" s="33" t="s">
        <v>49</v>
      </c>
      <c r="T332" s="33">
        <v>1065205129</v>
      </c>
      <c r="U332" s="33" t="s">
        <v>175</v>
      </c>
      <c r="V332" s="24" t="s">
        <v>40</v>
      </c>
      <c r="W332" s="37" t="s">
        <v>2290</v>
      </c>
      <c r="X332" s="42">
        <v>2200</v>
      </c>
    </row>
    <row r="333" spans="1:24" ht="256.5" x14ac:dyDescent="0.25">
      <c r="A333" s="8"/>
      <c r="B333" s="24">
        <v>324</v>
      </c>
      <c r="C333" s="24" t="s">
        <v>38</v>
      </c>
      <c r="D333" s="27" t="s">
        <v>205</v>
      </c>
      <c r="E333" s="33">
        <v>824001041</v>
      </c>
      <c r="F333" s="33">
        <v>10341469</v>
      </c>
      <c r="G333" s="33">
        <v>60883873</v>
      </c>
      <c r="H333" s="33">
        <v>25065</v>
      </c>
      <c r="I333" s="25" t="s">
        <v>39</v>
      </c>
      <c r="J333" s="25" t="s">
        <v>53</v>
      </c>
      <c r="K333" s="25" t="s">
        <v>1018</v>
      </c>
      <c r="L333" s="34">
        <v>2800</v>
      </c>
      <c r="M333" s="27" t="s">
        <v>387</v>
      </c>
      <c r="N333" s="33" t="s">
        <v>86</v>
      </c>
      <c r="O333" s="33" t="s">
        <v>712</v>
      </c>
      <c r="P333" s="35">
        <v>42564</v>
      </c>
      <c r="Q333" s="35">
        <v>42564.09652777778</v>
      </c>
      <c r="R333" s="35">
        <v>42564.433333333334</v>
      </c>
      <c r="S333" s="33" t="s">
        <v>49</v>
      </c>
      <c r="T333" s="33">
        <v>1065205129</v>
      </c>
      <c r="U333" s="33" t="s">
        <v>175</v>
      </c>
      <c r="V333" s="24" t="s">
        <v>40</v>
      </c>
      <c r="W333" s="37" t="s">
        <v>2291</v>
      </c>
      <c r="X333" s="42">
        <v>2800</v>
      </c>
    </row>
    <row r="334" spans="1:24" ht="185.25" x14ac:dyDescent="0.25">
      <c r="A334" s="8"/>
      <c r="B334" s="24">
        <v>325</v>
      </c>
      <c r="C334" s="24" t="s">
        <v>38</v>
      </c>
      <c r="D334" s="27" t="s">
        <v>205</v>
      </c>
      <c r="E334" s="33">
        <v>824001041</v>
      </c>
      <c r="F334" s="33">
        <v>10341469</v>
      </c>
      <c r="G334" s="33">
        <v>60883872</v>
      </c>
      <c r="H334" s="33">
        <v>25065</v>
      </c>
      <c r="I334" s="25" t="s">
        <v>39</v>
      </c>
      <c r="J334" s="25" t="s">
        <v>53</v>
      </c>
      <c r="K334" s="25" t="s">
        <v>1012</v>
      </c>
      <c r="L334" s="34">
        <v>3500</v>
      </c>
      <c r="M334" s="27" t="s">
        <v>387</v>
      </c>
      <c r="N334" s="33" t="s">
        <v>86</v>
      </c>
      <c r="O334" s="33" t="s">
        <v>242</v>
      </c>
      <c r="P334" s="35">
        <v>42564</v>
      </c>
      <c r="Q334" s="35">
        <v>42564.09652777778</v>
      </c>
      <c r="R334" s="35">
        <v>42564.433333333334</v>
      </c>
      <c r="S334" s="33" t="s">
        <v>49</v>
      </c>
      <c r="T334" s="33">
        <v>1065205129</v>
      </c>
      <c r="U334" s="33" t="s">
        <v>175</v>
      </c>
      <c r="V334" s="24" t="s">
        <v>40</v>
      </c>
      <c r="W334" s="37" t="s">
        <v>2292</v>
      </c>
      <c r="X334" s="42">
        <v>3500</v>
      </c>
    </row>
    <row r="335" spans="1:24" ht="256.5" x14ac:dyDescent="0.25">
      <c r="A335" s="8"/>
      <c r="B335" s="24">
        <v>326</v>
      </c>
      <c r="C335" s="24" t="s">
        <v>38</v>
      </c>
      <c r="D335" s="27" t="s">
        <v>205</v>
      </c>
      <c r="E335" s="33">
        <v>824001041</v>
      </c>
      <c r="F335" s="33">
        <v>10341469</v>
      </c>
      <c r="G335" s="33">
        <v>60883878</v>
      </c>
      <c r="H335" s="33">
        <v>25065</v>
      </c>
      <c r="I335" s="25" t="s">
        <v>39</v>
      </c>
      <c r="J335" s="25" t="s">
        <v>53</v>
      </c>
      <c r="K335" s="25" t="s">
        <v>1016</v>
      </c>
      <c r="L335" s="34">
        <v>800</v>
      </c>
      <c r="M335" s="27" t="s">
        <v>387</v>
      </c>
      <c r="N335" s="33" t="s">
        <v>86</v>
      </c>
      <c r="O335" s="33" t="s">
        <v>240</v>
      </c>
      <c r="P335" s="35">
        <v>42564</v>
      </c>
      <c r="Q335" s="35">
        <v>42564.09652777778</v>
      </c>
      <c r="R335" s="35">
        <v>42564.433333333334</v>
      </c>
      <c r="S335" s="33" t="s">
        <v>49</v>
      </c>
      <c r="T335" s="33">
        <v>1065205129</v>
      </c>
      <c r="U335" s="33" t="s">
        <v>175</v>
      </c>
      <c r="V335" s="24" t="s">
        <v>40</v>
      </c>
      <c r="W335" s="37" t="s">
        <v>2293</v>
      </c>
      <c r="X335" s="42">
        <v>800</v>
      </c>
    </row>
    <row r="336" spans="1:24" ht="313.5" x14ac:dyDescent="0.25">
      <c r="A336" s="8"/>
      <c r="B336" s="24">
        <v>327</v>
      </c>
      <c r="C336" s="24" t="s">
        <v>38</v>
      </c>
      <c r="D336" s="27" t="s">
        <v>205</v>
      </c>
      <c r="E336" s="33">
        <v>824001041</v>
      </c>
      <c r="F336" s="33">
        <v>10341469</v>
      </c>
      <c r="G336" s="33">
        <v>60883863</v>
      </c>
      <c r="H336" s="33">
        <v>25065</v>
      </c>
      <c r="I336" s="25" t="s">
        <v>39</v>
      </c>
      <c r="J336" s="25" t="s">
        <v>53</v>
      </c>
      <c r="K336" s="25" t="s">
        <v>1010</v>
      </c>
      <c r="L336" s="34">
        <v>116400</v>
      </c>
      <c r="M336" s="27" t="s">
        <v>387</v>
      </c>
      <c r="N336" s="33" t="s">
        <v>86</v>
      </c>
      <c r="O336" s="33" t="s">
        <v>807</v>
      </c>
      <c r="P336" s="35">
        <v>42564</v>
      </c>
      <c r="Q336" s="35">
        <v>42564.09652777778</v>
      </c>
      <c r="R336" s="35">
        <v>42564.433333333334</v>
      </c>
      <c r="S336" s="33" t="s">
        <v>49</v>
      </c>
      <c r="T336" s="33">
        <v>1065205129</v>
      </c>
      <c r="U336" s="33" t="s">
        <v>175</v>
      </c>
      <c r="V336" s="24" t="s">
        <v>40</v>
      </c>
      <c r="W336" s="37" t="s">
        <v>2294</v>
      </c>
      <c r="X336" s="42">
        <v>116400</v>
      </c>
    </row>
    <row r="337" spans="1:24" ht="313.5" x14ac:dyDescent="0.25">
      <c r="A337" s="8"/>
      <c r="B337" s="24">
        <v>328</v>
      </c>
      <c r="C337" s="24" t="s">
        <v>38</v>
      </c>
      <c r="D337" s="27" t="s">
        <v>205</v>
      </c>
      <c r="E337" s="33">
        <v>824001041</v>
      </c>
      <c r="F337" s="33">
        <v>10341469</v>
      </c>
      <c r="G337" s="33">
        <v>60883880</v>
      </c>
      <c r="H337" s="33">
        <v>25065</v>
      </c>
      <c r="I337" s="25" t="s">
        <v>39</v>
      </c>
      <c r="J337" s="25" t="s">
        <v>53</v>
      </c>
      <c r="K337" s="25" t="s">
        <v>1015</v>
      </c>
      <c r="L337" s="34">
        <v>6480</v>
      </c>
      <c r="M337" s="27" t="s">
        <v>387</v>
      </c>
      <c r="N337" s="33" t="s">
        <v>86</v>
      </c>
      <c r="O337" s="33" t="s">
        <v>228</v>
      </c>
      <c r="P337" s="35">
        <v>42564</v>
      </c>
      <c r="Q337" s="35">
        <v>42564.09652777778</v>
      </c>
      <c r="R337" s="35">
        <v>42564.433333333334</v>
      </c>
      <c r="S337" s="33" t="s">
        <v>49</v>
      </c>
      <c r="T337" s="33">
        <v>1065205129</v>
      </c>
      <c r="U337" s="33" t="s">
        <v>175</v>
      </c>
      <c r="V337" s="24" t="s">
        <v>40</v>
      </c>
      <c r="W337" s="37" t="s">
        <v>2295</v>
      </c>
      <c r="X337" s="42">
        <v>6480</v>
      </c>
    </row>
    <row r="338" spans="1:24" ht="199.5" x14ac:dyDescent="0.25">
      <c r="A338" s="8"/>
      <c r="B338" s="24">
        <v>329</v>
      </c>
      <c r="C338" s="24" t="s">
        <v>38</v>
      </c>
      <c r="D338" s="27" t="s">
        <v>205</v>
      </c>
      <c r="E338" s="33">
        <v>824001041</v>
      </c>
      <c r="F338" s="33">
        <v>10341456</v>
      </c>
      <c r="G338" s="33">
        <v>60883582</v>
      </c>
      <c r="H338" s="33">
        <v>25065</v>
      </c>
      <c r="I338" s="25" t="s">
        <v>39</v>
      </c>
      <c r="J338" s="25" t="s">
        <v>53</v>
      </c>
      <c r="K338" s="25" t="s">
        <v>993</v>
      </c>
      <c r="L338" s="34">
        <v>27800</v>
      </c>
      <c r="M338" s="27" t="s">
        <v>387</v>
      </c>
      <c r="N338" s="33" t="s">
        <v>85</v>
      </c>
      <c r="O338" s="33" t="s">
        <v>270</v>
      </c>
      <c r="P338" s="35">
        <v>42561</v>
      </c>
      <c r="Q338" s="35">
        <v>42561.28125</v>
      </c>
      <c r="R338" s="35">
        <v>42562.449305555558</v>
      </c>
      <c r="S338" s="33" t="s">
        <v>49</v>
      </c>
      <c r="T338" s="33">
        <v>1065832141</v>
      </c>
      <c r="U338" s="33" t="s">
        <v>987</v>
      </c>
      <c r="V338" s="24" t="s">
        <v>40</v>
      </c>
      <c r="W338" s="37" t="s">
        <v>2296</v>
      </c>
      <c r="X338" s="42">
        <v>27800</v>
      </c>
    </row>
    <row r="339" spans="1:24" ht="327.75" x14ac:dyDescent="0.25">
      <c r="A339" s="8"/>
      <c r="B339" s="24">
        <v>330</v>
      </c>
      <c r="C339" s="24" t="s">
        <v>38</v>
      </c>
      <c r="D339" s="27" t="s">
        <v>205</v>
      </c>
      <c r="E339" s="33">
        <v>824001041</v>
      </c>
      <c r="F339" s="33">
        <v>10341470</v>
      </c>
      <c r="G339" s="33">
        <v>60883891</v>
      </c>
      <c r="H339" s="33">
        <v>25065</v>
      </c>
      <c r="I339" s="25" t="s">
        <v>39</v>
      </c>
      <c r="J339" s="25" t="s">
        <v>53</v>
      </c>
      <c r="K339" s="25" t="s">
        <v>920</v>
      </c>
      <c r="L339" s="34">
        <v>15200</v>
      </c>
      <c r="M339" s="27" t="s">
        <v>387</v>
      </c>
      <c r="N339" s="33" t="s">
        <v>87</v>
      </c>
      <c r="O339" s="33" t="s">
        <v>243</v>
      </c>
      <c r="P339" s="35">
        <v>42564</v>
      </c>
      <c r="Q339" s="35">
        <v>42564.104166666664</v>
      </c>
      <c r="R339" s="35">
        <v>42564.434027777781</v>
      </c>
      <c r="S339" s="33" t="s">
        <v>51</v>
      </c>
      <c r="T339" s="33">
        <v>97073012418</v>
      </c>
      <c r="U339" s="33" t="s">
        <v>176</v>
      </c>
      <c r="V339" s="24" t="s">
        <v>40</v>
      </c>
      <c r="W339" s="37" t="s">
        <v>2297</v>
      </c>
      <c r="X339" s="42">
        <v>15200</v>
      </c>
    </row>
    <row r="340" spans="1:24" ht="313.5" x14ac:dyDescent="0.25">
      <c r="A340" s="8"/>
      <c r="B340" s="24">
        <v>331</v>
      </c>
      <c r="C340" s="24" t="s">
        <v>38</v>
      </c>
      <c r="D340" s="27" t="s">
        <v>205</v>
      </c>
      <c r="E340" s="33">
        <v>824001041</v>
      </c>
      <c r="F340" s="33">
        <v>10341470</v>
      </c>
      <c r="G340" s="33">
        <v>60883894</v>
      </c>
      <c r="H340" s="33">
        <v>25065</v>
      </c>
      <c r="I340" s="25" t="s">
        <v>39</v>
      </c>
      <c r="J340" s="25" t="s">
        <v>53</v>
      </c>
      <c r="K340" s="25" t="s">
        <v>920</v>
      </c>
      <c r="L340" s="34">
        <v>3600</v>
      </c>
      <c r="M340" s="27" t="s">
        <v>387</v>
      </c>
      <c r="N340" s="33" t="s">
        <v>87</v>
      </c>
      <c r="O340" s="33" t="s">
        <v>238</v>
      </c>
      <c r="P340" s="35">
        <v>42564</v>
      </c>
      <c r="Q340" s="35">
        <v>42564.104166666664</v>
      </c>
      <c r="R340" s="35">
        <v>42564.434027777781</v>
      </c>
      <c r="S340" s="33" t="s">
        <v>51</v>
      </c>
      <c r="T340" s="33">
        <v>97073012418</v>
      </c>
      <c r="U340" s="33" t="s">
        <v>176</v>
      </c>
      <c r="V340" s="24" t="s">
        <v>40</v>
      </c>
      <c r="W340" s="37" t="s">
        <v>2298</v>
      </c>
      <c r="X340" s="42">
        <v>3600</v>
      </c>
    </row>
    <row r="341" spans="1:24" ht="313.5" x14ac:dyDescent="0.25">
      <c r="A341" s="8"/>
      <c r="B341" s="24">
        <v>332</v>
      </c>
      <c r="C341" s="24" t="s">
        <v>38</v>
      </c>
      <c r="D341" s="27" t="s">
        <v>205</v>
      </c>
      <c r="E341" s="33">
        <v>824001041</v>
      </c>
      <c r="F341" s="33">
        <v>10341470</v>
      </c>
      <c r="G341" s="33">
        <v>60883886</v>
      </c>
      <c r="H341" s="33">
        <v>25065</v>
      </c>
      <c r="I341" s="25" t="s">
        <v>39</v>
      </c>
      <c r="J341" s="25" t="s">
        <v>53</v>
      </c>
      <c r="K341" s="25" t="s">
        <v>920</v>
      </c>
      <c r="L341" s="34">
        <v>3600</v>
      </c>
      <c r="M341" s="27" t="s">
        <v>387</v>
      </c>
      <c r="N341" s="33" t="s">
        <v>87</v>
      </c>
      <c r="O341" s="33" t="s">
        <v>238</v>
      </c>
      <c r="P341" s="35">
        <v>42564</v>
      </c>
      <c r="Q341" s="35">
        <v>42564.104166666664</v>
      </c>
      <c r="R341" s="35">
        <v>42564.434027777781</v>
      </c>
      <c r="S341" s="33" t="s">
        <v>51</v>
      </c>
      <c r="T341" s="33">
        <v>97073012418</v>
      </c>
      <c r="U341" s="33" t="s">
        <v>176</v>
      </c>
      <c r="V341" s="24" t="s">
        <v>40</v>
      </c>
      <c r="W341" s="37" t="s">
        <v>2298</v>
      </c>
      <c r="X341" s="42">
        <v>3600</v>
      </c>
    </row>
    <row r="342" spans="1:24" ht="256.5" x14ac:dyDescent="0.25">
      <c r="A342" s="8"/>
      <c r="B342" s="24">
        <v>333</v>
      </c>
      <c r="C342" s="24" t="s">
        <v>38</v>
      </c>
      <c r="D342" s="27" t="s">
        <v>205</v>
      </c>
      <c r="E342" s="33">
        <v>824001041</v>
      </c>
      <c r="F342" s="33">
        <v>10341470</v>
      </c>
      <c r="G342" s="33">
        <v>60883883</v>
      </c>
      <c r="H342" s="33">
        <v>25065</v>
      </c>
      <c r="I342" s="25" t="s">
        <v>39</v>
      </c>
      <c r="J342" s="25" t="s">
        <v>53</v>
      </c>
      <c r="K342" s="25" t="s">
        <v>920</v>
      </c>
      <c r="L342" s="34">
        <v>45300</v>
      </c>
      <c r="M342" s="27" t="s">
        <v>387</v>
      </c>
      <c r="N342" s="33" t="s">
        <v>87</v>
      </c>
      <c r="O342" s="33" t="s">
        <v>241</v>
      </c>
      <c r="P342" s="35">
        <v>42564</v>
      </c>
      <c r="Q342" s="35">
        <v>42564.104166666664</v>
      </c>
      <c r="R342" s="35">
        <v>42564.434027777781</v>
      </c>
      <c r="S342" s="33" t="s">
        <v>51</v>
      </c>
      <c r="T342" s="33">
        <v>97073012418</v>
      </c>
      <c r="U342" s="33" t="s">
        <v>176</v>
      </c>
      <c r="V342" s="24" t="s">
        <v>40</v>
      </c>
      <c r="W342" s="37" t="s">
        <v>2299</v>
      </c>
      <c r="X342" s="42">
        <v>45300</v>
      </c>
    </row>
    <row r="343" spans="1:24" ht="285" x14ac:dyDescent="0.25">
      <c r="A343" s="8"/>
      <c r="B343" s="24">
        <v>334</v>
      </c>
      <c r="C343" s="24" t="s">
        <v>38</v>
      </c>
      <c r="D343" s="27" t="s">
        <v>205</v>
      </c>
      <c r="E343" s="33">
        <v>824001041</v>
      </c>
      <c r="F343" s="33">
        <v>10341470</v>
      </c>
      <c r="G343" s="33">
        <v>60883888</v>
      </c>
      <c r="H343" s="33">
        <v>25065</v>
      </c>
      <c r="I343" s="25" t="s">
        <v>39</v>
      </c>
      <c r="J343" s="25" t="s">
        <v>53</v>
      </c>
      <c r="K343" s="25" t="s">
        <v>920</v>
      </c>
      <c r="L343" s="34">
        <v>4600</v>
      </c>
      <c r="M343" s="27" t="s">
        <v>387</v>
      </c>
      <c r="N343" s="33" t="s">
        <v>87</v>
      </c>
      <c r="O343" s="33" t="s">
        <v>220</v>
      </c>
      <c r="P343" s="35">
        <v>42564</v>
      </c>
      <c r="Q343" s="35">
        <v>42564.104166666664</v>
      </c>
      <c r="R343" s="35">
        <v>42564.434027777781</v>
      </c>
      <c r="S343" s="33" t="s">
        <v>51</v>
      </c>
      <c r="T343" s="33">
        <v>97073012418</v>
      </c>
      <c r="U343" s="33" t="s">
        <v>176</v>
      </c>
      <c r="V343" s="24" t="s">
        <v>40</v>
      </c>
      <c r="W343" s="37" t="s">
        <v>2300</v>
      </c>
      <c r="X343" s="42">
        <v>4600</v>
      </c>
    </row>
    <row r="344" spans="1:24" ht="285" x14ac:dyDescent="0.25">
      <c r="A344" s="8"/>
      <c r="B344" s="24">
        <v>335</v>
      </c>
      <c r="C344" s="24" t="s">
        <v>38</v>
      </c>
      <c r="D344" s="27" t="s">
        <v>205</v>
      </c>
      <c r="E344" s="33">
        <v>824001041</v>
      </c>
      <c r="F344" s="33">
        <v>10341470</v>
      </c>
      <c r="G344" s="33">
        <v>60883893</v>
      </c>
      <c r="H344" s="33">
        <v>25065</v>
      </c>
      <c r="I344" s="25" t="s">
        <v>39</v>
      </c>
      <c r="J344" s="25" t="s">
        <v>53</v>
      </c>
      <c r="K344" s="25" t="s">
        <v>920</v>
      </c>
      <c r="L344" s="34">
        <v>4600</v>
      </c>
      <c r="M344" s="27" t="s">
        <v>387</v>
      </c>
      <c r="N344" s="33" t="s">
        <v>87</v>
      </c>
      <c r="O344" s="33" t="s">
        <v>220</v>
      </c>
      <c r="P344" s="35">
        <v>42564</v>
      </c>
      <c r="Q344" s="35">
        <v>42564.104166666664</v>
      </c>
      <c r="R344" s="35">
        <v>42564.434027777781</v>
      </c>
      <c r="S344" s="33" t="s">
        <v>51</v>
      </c>
      <c r="T344" s="33">
        <v>97073012418</v>
      </c>
      <c r="U344" s="33" t="s">
        <v>176</v>
      </c>
      <c r="V344" s="24" t="s">
        <v>40</v>
      </c>
      <c r="W344" s="37" t="s">
        <v>2300</v>
      </c>
      <c r="X344" s="42">
        <v>4600</v>
      </c>
    </row>
    <row r="345" spans="1:24" ht="285" x14ac:dyDescent="0.25">
      <c r="A345" s="8"/>
      <c r="B345" s="24">
        <v>336</v>
      </c>
      <c r="C345" s="24" t="s">
        <v>38</v>
      </c>
      <c r="D345" s="27" t="s">
        <v>205</v>
      </c>
      <c r="E345" s="33">
        <v>824001041</v>
      </c>
      <c r="F345" s="33">
        <v>10341470</v>
      </c>
      <c r="G345" s="33">
        <v>60883887</v>
      </c>
      <c r="H345" s="33">
        <v>25065</v>
      </c>
      <c r="I345" s="25" t="s">
        <v>39</v>
      </c>
      <c r="J345" s="25" t="s">
        <v>53</v>
      </c>
      <c r="K345" s="25" t="s">
        <v>920</v>
      </c>
      <c r="L345" s="34">
        <v>2200</v>
      </c>
      <c r="M345" s="27" t="s">
        <v>387</v>
      </c>
      <c r="N345" s="33" t="s">
        <v>87</v>
      </c>
      <c r="O345" s="33" t="s">
        <v>252</v>
      </c>
      <c r="P345" s="35">
        <v>42564</v>
      </c>
      <c r="Q345" s="35">
        <v>42564.104166666664</v>
      </c>
      <c r="R345" s="35">
        <v>42564.434027777781</v>
      </c>
      <c r="S345" s="33" t="s">
        <v>51</v>
      </c>
      <c r="T345" s="33">
        <v>97073012418</v>
      </c>
      <c r="U345" s="33" t="s">
        <v>176</v>
      </c>
      <c r="V345" s="24" t="s">
        <v>40</v>
      </c>
      <c r="W345" s="37" t="s">
        <v>2301</v>
      </c>
      <c r="X345" s="42">
        <v>2200</v>
      </c>
    </row>
    <row r="346" spans="1:24" ht="285" x14ac:dyDescent="0.25">
      <c r="A346" s="8"/>
      <c r="B346" s="24">
        <v>337</v>
      </c>
      <c r="C346" s="24" t="s">
        <v>38</v>
      </c>
      <c r="D346" s="27" t="s">
        <v>205</v>
      </c>
      <c r="E346" s="33">
        <v>824001041</v>
      </c>
      <c r="F346" s="33">
        <v>10341470</v>
      </c>
      <c r="G346" s="33">
        <v>60883892</v>
      </c>
      <c r="H346" s="33">
        <v>25065</v>
      </c>
      <c r="I346" s="25" t="s">
        <v>39</v>
      </c>
      <c r="J346" s="25" t="s">
        <v>53</v>
      </c>
      <c r="K346" s="25" t="s">
        <v>920</v>
      </c>
      <c r="L346" s="34">
        <v>2200</v>
      </c>
      <c r="M346" s="27" t="s">
        <v>387</v>
      </c>
      <c r="N346" s="33" t="s">
        <v>87</v>
      </c>
      <c r="O346" s="33" t="s">
        <v>252</v>
      </c>
      <c r="P346" s="35">
        <v>42564</v>
      </c>
      <c r="Q346" s="35">
        <v>42564.104166666664</v>
      </c>
      <c r="R346" s="35">
        <v>42564.434027777781</v>
      </c>
      <c r="S346" s="33" t="s">
        <v>51</v>
      </c>
      <c r="T346" s="33">
        <v>97073012418</v>
      </c>
      <c r="U346" s="33" t="s">
        <v>176</v>
      </c>
      <c r="V346" s="24" t="s">
        <v>40</v>
      </c>
      <c r="W346" s="37" t="s">
        <v>2301</v>
      </c>
      <c r="X346" s="42">
        <v>2200</v>
      </c>
    </row>
    <row r="347" spans="1:24" ht="256.5" x14ac:dyDescent="0.25">
      <c r="A347" s="8"/>
      <c r="B347" s="24">
        <v>338</v>
      </c>
      <c r="C347" s="24" t="s">
        <v>38</v>
      </c>
      <c r="D347" s="27" t="s">
        <v>205</v>
      </c>
      <c r="E347" s="33">
        <v>824001041</v>
      </c>
      <c r="F347" s="33">
        <v>10341470</v>
      </c>
      <c r="G347" s="33">
        <v>60883885</v>
      </c>
      <c r="H347" s="33">
        <v>25065</v>
      </c>
      <c r="I347" s="25" t="s">
        <v>39</v>
      </c>
      <c r="J347" s="25" t="s">
        <v>53</v>
      </c>
      <c r="K347" s="25" t="s">
        <v>920</v>
      </c>
      <c r="L347" s="34">
        <v>2800</v>
      </c>
      <c r="M347" s="27" t="s">
        <v>387</v>
      </c>
      <c r="N347" s="33" t="s">
        <v>87</v>
      </c>
      <c r="O347" s="33" t="s">
        <v>712</v>
      </c>
      <c r="P347" s="35">
        <v>42564</v>
      </c>
      <c r="Q347" s="35">
        <v>42564.104166666664</v>
      </c>
      <c r="R347" s="35">
        <v>42564.434027777781</v>
      </c>
      <c r="S347" s="33" t="s">
        <v>51</v>
      </c>
      <c r="T347" s="33">
        <v>97073012418</v>
      </c>
      <c r="U347" s="33" t="s">
        <v>176</v>
      </c>
      <c r="V347" s="24" t="s">
        <v>40</v>
      </c>
      <c r="W347" s="37" t="s">
        <v>2302</v>
      </c>
      <c r="X347" s="42">
        <v>2800</v>
      </c>
    </row>
    <row r="348" spans="1:24" ht="256.5" x14ac:dyDescent="0.25">
      <c r="A348" s="8"/>
      <c r="B348" s="24">
        <v>339</v>
      </c>
      <c r="C348" s="24" t="s">
        <v>38</v>
      </c>
      <c r="D348" s="27" t="s">
        <v>205</v>
      </c>
      <c r="E348" s="33">
        <v>824001041</v>
      </c>
      <c r="F348" s="33">
        <v>10341470</v>
      </c>
      <c r="G348" s="33">
        <v>60883890</v>
      </c>
      <c r="H348" s="33">
        <v>25065</v>
      </c>
      <c r="I348" s="25" t="s">
        <v>39</v>
      </c>
      <c r="J348" s="25" t="s">
        <v>53</v>
      </c>
      <c r="K348" s="25" t="s">
        <v>920</v>
      </c>
      <c r="L348" s="34">
        <v>2800</v>
      </c>
      <c r="M348" s="27" t="s">
        <v>387</v>
      </c>
      <c r="N348" s="33" t="s">
        <v>87</v>
      </c>
      <c r="O348" s="33" t="s">
        <v>712</v>
      </c>
      <c r="P348" s="35">
        <v>42564</v>
      </c>
      <c r="Q348" s="35">
        <v>42564.104166666664</v>
      </c>
      <c r="R348" s="35">
        <v>42564.434027777781</v>
      </c>
      <c r="S348" s="33" t="s">
        <v>51</v>
      </c>
      <c r="T348" s="33">
        <v>97073012418</v>
      </c>
      <c r="U348" s="33" t="s">
        <v>176</v>
      </c>
      <c r="V348" s="24" t="s">
        <v>40</v>
      </c>
      <c r="W348" s="37" t="s">
        <v>2302</v>
      </c>
      <c r="X348" s="42">
        <v>2800</v>
      </c>
    </row>
    <row r="349" spans="1:24" ht="256.5" x14ac:dyDescent="0.25">
      <c r="A349" s="8"/>
      <c r="B349" s="24">
        <v>340</v>
      </c>
      <c r="C349" s="24" t="s">
        <v>38</v>
      </c>
      <c r="D349" s="27" t="s">
        <v>205</v>
      </c>
      <c r="E349" s="33">
        <v>824001041</v>
      </c>
      <c r="F349" s="33">
        <v>10341470</v>
      </c>
      <c r="G349" s="33">
        <v>60883889</v>
      </c>
      <c r="H349" s="33">
        <v>25065</v>
      </c>
      <c r="I349" s="25" t="s">
        <v>39</v>
      </c>
      <c r="J349" s="25" t="s">
        <v>53</v>
      </c>
      <c r="K349" s="25" t="s">
        <v>920</v>
      </c>
      <c r="L349" s="34">
        <v>3500</v>
      </c>
      <c r="M349" s="27" t="s">
        <v>387</v>
      </c>
      <c r="N349" s="33" t="s">
        <v>87</v>
      </c>
      <c r="O349" s="33" t="s">
        <v>242</v>
      </c>
      <c r="P349" s="35">
        <v>42564</v>
      </c>
      <c r="Q349" s="35">
        <v>42564.104166666664</v>
      </c>
      <c r="R349" s="35">
        <v>42564.434027777781</v>
      </c>
      <c r="S349" s="33" t="s">
        <v>51</v>
      </c>
      <c r="T349" s="33">
        <v>97073012418</v>
      </c>
      <c r="U349" s="33" t="s">
        <v>176</v>
      </c>
      <c r="V349" s="24" t="s">
        <v>40</v>
      </c>
      <c r="W349" s="37" t="s">
        <v>2303</v>
      </c>
      <c r="X349" s="42">
        <v>3500</v>
      </c>
    </row>
    <row r="350" spans="1:24" ht="256.5" x14ac:dyDescent="0.25">
      <c r="A350" s="8"/>
      <c r="B350" s="24">
        <v>341</v>
      </c>
      <c r="C350" s="24" t="s">
        <v>38</v>
      </c>
      <c r="D350" s="27" t="s">
        <v>205</v>
      </c>
      <c r="E350" s="33">
        <v>824001041</v>
      </c>
      <c r="F350" s="33">
        <v>10341470</v>
      </c>
      <c r="G350" s="33">
        <v>60883884</v>
      </c>
      <c r="H350" s="33">
        <v>25065</v>
      </c>
      <c r="I350" s="25" t="s">
        <v>39</v>
      </c>
      <c r="J350" s="25" t="s">
        <v>53</v>
      </c>
      <c r="K350" s="25" t="s">
        <v>920</v>
      </c>
      <c r="L350" s="34">
        <v>3500</v>
      </c>
      <c r="M350" s="27" t="s">
        <v>387</v>
      </c>
      <c r="N350" s="33" t="s">
        <v>87</v>
      </c>
      <c r="O350" s="33" t="s">
        <v>285</v>
      </c>
      <c r="P350" s="35">
        <v>42564</v>
      </c>
      <c r="Q350" s="35">
        <v>42564.104166666664</v>
      </c>
      <c r="R350" s="35">
        <v>42564.434027777781</v>
      </c>
      <c r="S350" s="33" t="s">
        <v>51</v>
      </c>
      <c r="T350" s="33">
        <v>97073012418</v>
      </c>
      <c r="U350" s="33" t="s">
        <v>176</v>
      </c>
      <c r="V350" s="24" t="s">
        <v>40</v>
      </c>
      <c r="W350" s="37" t="s">
        <v>2304</v>
      </c>
      <c r="X350" s="42">
        <v>3500</v>
      </c>
    </row>
    <row r="351" spans="1:24" ht="256.5" x14ac:dyDescent="0.25">
      <c r="A351" s="8"/>
      <c r="B351" s="24">
        <v>342</v>
      </c>
      <c r="C351" s="24" t="s">
        <v>38</v>
      </c>
      <c r="D351" s="27" t="s">
        <v>205</v>
      </c>
      <c r="E351" s="33">
        <v>824001041</v>
      </c>
      <c r="F351" s="33">
        <v>10341470</v>
      </c>
      <c r="G351" s="33">
        <v>60883895</v>
      </c>
      <c r="H351" s="33">
        <v>25065</v>
      </c>
      <c r="I351" s="25" t="s">
        <v>39</v>
      </c>
      <c r="J351" s="25" t="s">
        <v>53</v>
      </c>
      <c r="K351" s="25" t="s">
        <v>920</v>
      </c>
      <c r="L351" s="34">
        <v>800</v>
      </c>
      <c r="M351" s="27" t="s">
        <v>387</v>
      </c>
      <c r="N351" s="33" t="s">
        <v>87</v>
      </c>
      <c r="O351" s="33" t="s">
        <v>240</v>
      </c>
      <c r="P351" s="35">
        <v>42564</v>
      </c>
      <c r="Q351" s="35">
        <v>42564.104166666664</v>
      </c>
      <c r="R351" s="35">
        <v>42564.434027777781</v>
      </c>
      <c r="S351" s="33" t="s">
        <v>51</v>
      </c>
      <c r="T351" s="33">
        <v>97073012418</v>
      </c>
      <c r="U351" s="33" t="s">
        <v>176</v>
      </c>
      <c r="V351" s="24" t="s">
        <v>40</v>
      </c>
      <c r="W351" s="37" t="s">
        <v>2305</v>
      </c>
      <c r="X351" s="42">
        <v>800</v>
      </c>
    </row>
    <row r="352" spans="1:24" ht="313.5" x14ac:dyDescent="0.25">
      <c r="A352" s="8"/>
      <c r="B352" s="24">
        <v>343</v>
      </c>
      <c r="C352" s="24" t="s">
        <v>38</v>
      </c>
      <c r="D352" s="27" t="s">
        <v>205</v>
      </c>
      <c r="E352" s="33">
        <v>824001041</v>
      </c>
      <c r="F352" s="33">
        <v>10341470</v>
      </c>
      <c r="G352" s="33">
        <v>60883881</v>
      </c>
      <c r="H352" s="33">
        <v>25065</v>
      </c>
      <c r="I352" s="25" t="s">
        <v>39</v>
      </c>
      <c r="J352" s="25" t="s">
        <v>53</v>
      </c>
      <c r="K352" s="25" t="s">
        <v>920</v>
      </c>
      <c r="L352" s="34">
        <v>38800</v>
      </c>
      <c r="M352" s="27" t="s">
        <v>387</v>
      </c>
      <c r="N352" s="33" t="s">
        <v>87</v>
      </c>
      <c r="O352" s="33" t="s">
        <v>807</v>
      </c>
      <c r="P352" s="35">
        <v>42564</v>
      </c>
      <c r="Q352" s="35">
        <v>42564.104166666664</v>
      </c>
      <c r="R352" s="35">
        <v>42564.434027777781</v>
      </c>
      <c r="S352" s="33" t="s">
        <v>51</v>
      </c>
      <c r="T352" s="33">
        <v>97073012418</v>
      </c>
      <c r="U352" s="33" t="s">
        <v>176</v>
      </c>
      <c r="V352" s="24" t="s">
        <v>40</v>
      </c>
      <c r="W352" s="37" t="s">
        <v>2306</v>
      </c>
      <c r="X352" s="42">
        <v>38800</v>
      </c>
    </row>
    <row r="353" spans="1:24" ht="313.5" x14ac:dyDescent="0.25">
      <c r="A353" s="8"/>
      <c r="B353" s="24">
        <v>344</v>
      </c>
      <c r="C353" s="24" t="s">
        <v>38</v>
      </c>
      <c r="D353" s="27" t="s">
        <v>205</v>
      </c>
      <c r="E353" s="33">
        <v>824001041</v>
      </c>
      <c r="F353" s="33">
        <v>10341470</v>
      </c>
      <c r="G353" s="33">
        <v>60883897</v>
      </c>
      <c r="H353" s="33">
        <v>25065</v>
      </c>
      <c r="I353" s="25" t="s">
        <v>39</v>
      </c>
      <c r="J353" s="25" t="s">
        <v>53</v>
      </c>
      <c r="K353" s="25" t="s">
        <v>920</v>
      </c>
      <c r="L353" s="34">
        <v>6480</v>
      </c>
      <c r="M353" s="27" t="s">
        <v>387</v>
      </c>
      <c r="N353" s="33" t="s">
        <v>87</v>
      </c>
      <c r="O353" s="33" t="s">
        <v>228</v>
      </c>
      <c r="P353" s="35">
        <v>42564</v>
      </c>
      <c r="Q353" s="35">
        <v>42564.104166666664</v>
      </c>
      <c r="R353" s="35">
        <v>42564.434027777781</v>
      </c>
      <c r="S353" s="33" t="s">
        <v>51</v>
      </c>
      <c r="T353" s="33">
        <v>97073012418</v>
      </c>
      <c r="U353" s="33" t="s">
        <v>176</v>
      </c>
      <c r="V353" s="24" t="s">
        <v>40</v>
      </c>
      <c r="W353" s="37" t="s">
        <v>2307</v>
      </c>
      <c r="X353" s="42">
        <v>6480</v>
      </c>
    </row>
    <row r="354" spans="1:24" ht="327.75" x14ac:dyDescent="0.25">
      <c r="A354" s="8"/>
      <c r="B354" s="24">
        <v>345</v>
      </c>
      <c r="C354" s="24" t="s">
        <v>38</v>
      </c>
      <c r="D354" s="27" t="s">
        <v>205</v>
      </c>
      <c r="E354" s="33">
        <v>824001041</v>
      </c>
      <c r="F354" s="33">
        <v>10341488</v>
      </c>
      <c r="G354" s="33">
        <v>60884600</v>
      </c>
      <c r="H354" s="33">
        <v>25065</v>
      </c>
      <c r="I354" s="25" t="s">
        <v>39</v>
      </c>
      <c r="J354" s="25" t="s">
        <v>53</v>
      </c>
      <c r="K354" s="25" t="s">
        <v>1030</v>
      </c>
      <c r="L354" s="34">
        <v>7600</v>
      </c>
      <c r="M354" s="27" t="s">
        <v>387</v>
      </c>
      <c r="N354" s="33" t="s">
        <v>88</v>
      </c>
      <c r="O354" s="33" t="s">
        <v>243</v>
      </c>
      <c r="P354" s="35">
        <v>42568</v>
      </c>
      <c r="Q354" s="35">
        <v>42568.089583333334</v>
      </c>
      <c r="R354" s="35">
        <v>42568.171527777777</v>
      </c>
      <c r="S354" s="33" t="s">
        <v>49</v>
      </c>
      <c r="T354" s="33">
        <v>1120741964</v>
      </c>
      <c r="U354" s="33" t="s">
        <v>1021</v>
      </c>
      <c r="V354" s="24" t="s">
        <v>40</v>
      </c>
      <c r="W354" s="37" t="s">
        <v>2308</v>
      </c>
      <c r="X354" s="42">
        <v>7600</v>
      </c>
    </row>
    <row r="355" spans="1:24" ht="299.25" x14ac:dyDescent="0.25">
      <c r="A355" s="8"/>
      <c r="B355" s="24">
        <v>346</v>
      </c>
      <c r="C355" s="24" t="s">
        <v>38</v>
      </c>
      <c r="D355" s="27" t="s">
        <v>205</v>
      </c>
      <c r="E355" s="33">
        <v>824001041</v>
      </c>
      <c r="F355" s="33">
        <v>10341488</v>
      </c>
      <c r="G355" s="33">
        <v>60884602</v>
      </c>
      <c r="H355" s="33">
        <v>25065</v>
      </c>
      <c r="I355" s="25" t="s">
        <v>39</v>
      </c>
      <c r="J355" s="25" t="s">
        <v>53</v>
      </c>
      <c r="K355" s="25" t="s">
        <v>1023</v>
      </c>
      <c r="L355" s="34">
        <v>5638</v>
      </c>
      <c r="M355" s="27" t="s">
        <v>387</v>
      </c>
      <c r="N355" s="33" t="s">
        <v>88</v>
      </c>
      <c r="O355" s="33" t="s">
        <v>292</v>
      </c>
      <c r="P355" s="35">
        <v>42568</v>
      </c>
      <c r="Q355" s="35">
        <v>42568.089583333334</v>
      </c>
      <c r="R355" s="35">
        <v>42568.171527777777</v>
      </c>
      <c r="S355" s="33" t="s">
        <v>49</v>
      </c>
      <c r="T355" s="33">
        <v>1120741964</v>
      </c>
      <c r="U355" s="33" t="s">
        <v>1021</v>
      </c>
      <c r="V355" s="24" t="s">
        <v>40</v>
      </c>
      <c r="W355" s="37" t="s">
        <v>2309</v>
      </c>
      <c r="X355" s="42">
        <v>5638</v>
      </c>
    </row>
    <row r="356" spans="1:24" ht="256.5" x14ac:dyDescent="0.25">
      <c r="A356" s="8"/>
      <c r="B356" s="24">
        <v>347</v>
      </c>
      <c r="C356" s="24" t="s">
        <v>38</v>
      </c>
      <c r="D356" s="27" t="s">
        <v>205</v>
      </c>
      <c r="E356" s="33">
        <v>824001041</v>
      </c>
      <c r="F356" s="33">
        <v>10341488</v>
      </c>
      <c r="G356" s="33">
        <v>60884595</v>
      </c>
      <c r="H356" s="33">
        <v>25065</v>
      </c>
      <c r="I356" s="25" t="s">
        <v>39</v>
      </c>
      <c r="J356" s="25" t="s">
        <v>53</v>
      </c>
      <c r="K356" s="25" t="s">
        <v>1027</v>
      </c>
      <c r="L356" s="34">
        <v>45300</v>
      </c>
      <c r="M356" s="27" t="s">
        <v>387</v>
      </c>
      <c r="N356" s="33" t="s">
        <v>88</v>
      </c>
      <c r="O356" s="33" t="s">
        <v>241</v>
      </c>
      <c r="P356" s="35">
        <v>42568</v>
      </c>
      <c r="Q356" s="35">
        <v>42568.089583333334</v>
      </c>
      <c r="R356" s="35">
        <v>42568.171527777777</v>
      </c>
      <c r="S356" s="33" t="s">
        <v>49</v>
      </c>
      <c r="T356" s="33">
        <v>1120741964</v>
      </c>
      <c r="U356" s="33" t="s">
        <v>1021</v>
      </c>
      <c r="V356" s="24" t="s">
        <v>40</v>
      </c>
      <c r="W356" s="37" t="s">
        <v>2310</v>
      </c>
      <c r="X356" s="42">
        <v>45300</v>
      </c>
    </row>
    <row r="357" spans="1:24" ht="256.5" x14ac:dyDescent="0.25">
      <c r="A357" s="8"/>
      <c r="B357" s="24">
        <v>348</v>
      </c>
      <c r="C357" s="24" t="s">
        <v>38</v>
      </c>
      <c r="D357" s="27" t="s">
        <v>205</v>
      </c>
      <c r="E357" s="33">
        <v>824001041</v>
      </c>
      <c r="F357" s="33">
        <v>10341488</v>
      </c>
      <c r="G357" s="33">
        <v>60884594</v>
      </c>
      <c r="H357" s="33">
        <v>25065</v>
      </c>
      <c r="I357" s="25" t="s">
        <v>39</v>
      </c>
      <c r="J357" s="25" t="s">
        <v>53</v>
      </c>
      <c r="K357" s="25" t="s">
        <v>1026</v>
      </c>
      <c r="L357" s="34">
        <v>384700</v>
      </c>
      <c r="M357" s="27" t="s">
        <v>387</v>
      </c>
      <c r="N357" s="33" t="s">
        <v>88</v>
      </c>
      <c r="O357" s="33" t="s">
        <v>249</v>
      </c>
      <c r="P357" s="35">
        <v>42568</v>
      </c>
      <c r="Q357" s="35">
        <v>42568.089583333334</v>
      </c>
      <c r="R357" s="35">
        <v>42568.171527777777</v>
      </c>
      <c r="S357" s="33" t="s">
        <v>49</v>
      </c>
      <c r="T357" s="33">
        <v>1120741964</v>
      </c>
      <c r="U357" s="33" t="s">
        <v>1021</v>
      </c>
      <c r="V357" s="24" t="s">
        <v>40</v>
      </c>
      <c r="W357" s="37" t="s">
        <v>2311</v>
      </c>
      <c r="X357" s="42">
        <v>384700</v>
      </c>
    </row>
    <row r="358" spans="1:24" ht="285" x14ac:dyDescent="0.25">
      <c r="A358" s="8"/>
      <c r="B358" s="24">
        <v>349</v>
      </c>
      <c r="C358" s="24" t="s">
        <v>38</v>
      </c>
      <c r="D358" s="27" t="s">
        <v>205</v>
      </c>
      <c r="E358" s="33">
        <v>824001041</v>
      </c>
      <c r="F358" s="33">
        <v>10341488</v>
      </c>
      <c r="G358" s="33">
        <v>60884599</v>
      </c>
      <c r="H358" s="33">
        <v>25065</v>
      </c>
      <c r="I358" s="25" t="s">
        <v>39</v>
      </c>
      <c r="J358" s="25" t="s">
        <v>53</v>
      </c>
      <c r="K358" s="25" t="s">
        <v>1028</v>
      </c>
      <c r="L358" s="34">
        <v>4600</v>
      </c>
      <c r="M358" s="27" t="s">
        <v>387</v>
      </c>
      <c r="N358" s="33" t="s">
        <v>88</v>
      </c>
      <c r="O358" s="33" t="s">
        <v>220</v>
      </c>
      <c r="P358" s="35">
        <v>42568</v>
      </c>
      <c r="Q358" s="35">
        <v>42568.089583333334</v>
      </c>
      <c r="R358" s="35">
        <v>42568.171527777777</v>
      </c>
      <c r="S358" s="33" t="s">
        <v>49</v>
      </c>
      <c r="T358" s="33">
        <v>1120741964</v>
      </c>
      <c r="U358" s="33" t="s">
        <v>1021</v>
      </c>
      <c r="V358" s="24" t="s">
        <v>40</v>
      </c>
      <c r="W358" s="37" t="s">
        <v>2312</v>
      </c>
      <c r="X358" s="42">
        <v>4600</v>
      </c>
    </row>
    <row r="359" spans="1:24" ht="285" x14ac:dyDescent="0.25">
      <c r="A359" s="8"/>
      <c r="B359" s="24">
        <v>350</v>
      </c>
      <c r="C359" s="24" t="s">
        <v>38</v>
      </c>
      <c r="D359" s="27" t="s">
        <v>205</v>
      </c>
      <c r="E359" s="33">
        <v>824001041</v>
      </c>
      <c r="F359" s="33">
        <v>10341488</v>
      </c>
      <c r="G359" s="33">
        <v>60884596</v>
      </c>
      <c r="H359" s="33">
        <v>25065</v>
      </c>
      <c r="I359" s="25" t="s">
        <v>39</v>
      </c>
      <c r="J359" s="25" t="s">
        <v>53</v>
      </c>
      <c r="K359" s="25" t="s">
        <v>1020</v>
      </c>
      <c r="L359" s="34">
        <v>2200</v>
      </c>
      <c r="M359" s="27" t="s">
        <v>387</v>
      </c>
      <c r="N359" s="33" t="s">
        <v>88</v>
      </c>
      <c r="O359" s="33" t="s">
        <v>252</v>
      </c>
      <c r="P359" s="35">
        <v>42568</v>
      </c>
      <c r="Q359" s="35">
        <v>42568.089583333334</v>
      </c>
      <c r="R359" s="35">
        <v>42568.171527777777</v>
      </c>
      <c r="S359" s="33" t="s">
        <v>49</v>
      </c>
      <c r="T359" s="33">
        <v>1120741964</v>
      </c>
      <c r="U359" s="33" t="s">
        <v>1021</v>
      </c>
      <c r="V359" s="24" t="s">
        <v>40</v>
      </c>
      <c r="W359" s="37" t="s">
        <v>2313</v>
      </c>
      <c r="X359" s="42">
        <v>2200</v>
      </c>
    </row>
    <row r="360" spans="1:24" ht="256.5" x14ac:dyDescent="0.25">
      <c r="A360" s="8"/>
      <c r="B360" s="24">
        <v>351</v>
      </c>
      <c r="C360" s="24" t="s">
        <v>38</v>
      </c>
      <c r="D360" s="27" t="s">
        <v>205</v>
      </c>
      <c r="E360" s="33">
        <v>824001041</v>
      </c>
      <c r="F360" s="33">
        <v>10341488</v>
      </c>
      <c r="G360" s="33">
        <v>60884601</v>
      </c>
      <c r="H360" s="33">
        <v>25065</v>
      </c>
      <c r="I360" s="25" t="s">
        <v>39</v>
      </c>
      <c r="J360" s="25" t="s">
        <v>53</v>
      </c>
      <c r="K360" s="25" t="s">
        <v>1029</v>
      </c>
      <c r="L360" s="34">
        <v>2800</v>
      </c>
      <c r="M360" s="27" t="s">
        <v>387</v>
      </c>
      <c r="N360" s="33" t="s">
        <v>88</v>
      </c>
      <c r="O360" s="33" t="s">
        <v>712</v>
      </c>
      <c r="P360" s="35">
        <v>42568</v>
      </c>
      <c r="Q360" s="35">
        <v>42568.089583333334</v>
      </c>
      <c r="R360" s="35">
        <v>42568.171527777777</v>
      </c>
      <c r="S360" s="33" t="s">
        <v>49</v>
      </c>
      <c r="T360" s="33">
        <v>1120741964</v>
      </c>
      <c r="U360" s="33" t="s">
        <v>1021</v>
      </c>
      <c r="V360" s="24" t="s">
        <v>40</v>
      </c>
      <c r="W360" s="37" t="s">
        <v>2314</v>
      </c>
      <c r="X360" s="42">
        <v>2800</v>
      </c>
    </row>
    <row r="361" spans="1:24" ht="256.5" x14ac:dyDescent="0.25">
      <c r="A361" s="8"/>
      <c r="B361" s="24">
        <v>352</v>
      </c>
      <c r="C361" s="24" t="s">
        <v>38</v>
      </c>
      <c r="D361" s="27" t="s">
        <v>205</v>
      </c>
      <c r="E361" s="33">
        <v>824001041</v>
      </c>
      <c r="F361" s="33">
        <v>10341488</v>
      </c>
      <c r="G361" s="33">
        <v>60884597</v>
      </c>
      <c r="H361" s="33">
        <v>25065</v>
      </c>
      <c r="I361" s="25" t="s">
        <v>39</v>
      </c>
      <c r="J361" s="25" t="s">
        <v>53</v>
      </c>
      <c r="K361" s="25" t="s">
        <v>1025</v>
      </c>
      <c r="L361" s="34">
        <v>3725</v>
      </c>
      <c r="M361" s="27" t="s">
        <v>387</v>
      </c>
      <c r="N361" s="33" t="s">
        <v>88</v>
      </c>
      <c r="O361" s="33" t="s">
        <v>293</v>
      </c>
      <c r="P361" s="35">
        <v>42568</v>
      </c>
      <c r="Q361" s="35">
        <v>42568.089583333334</v>
      </c>
      <c r="R361" s="35">
        <v>42568.171527777777</v>
      </c>
      <c r="S361" s="33" t="s">
        <v>49</v>
      </c>
      <c r="T361" s="33">
        <v>1120741964</v>
      </c>
      <c r="U361" s="33" t="s">
        <v>1021</v>
      </c>
      <c r="V361" s="24" t="s">
        <v>40</v>
      </c>
      <c r="W361" s="37" t="s">
        <v>2315</v>
      </c>
      <c r="X361" s="42">
        <v>3725</v>
      </c>
    </row>
    <row r="362" spans="1:24" ht="256.5" x14ac:dyDescent="0.25">
      <c r="A362" s="8"/>
      <c r="B362" s="24">
        <v>353</v>
      </c>
      <c r="C362" s="24" t="s">
        <v>38</v>
      </c>
      <c r="D362" s="27" t="s">
        <v>205</v>
      </c>
      <c r="E362" s="33">
        <v>824001041</v>
      </c>
      <c r="F362" s="33">
        <v>10341488</v>
      </c>
      <c r="G362" s="33">
        <v>60884598</v>
      </c>
      <c r="H362" s="33">
        <v>25065</v>
      </c>
      <c r="I362" s="25" t="s">
        <v>39</v>
      </c>
      <c r="J362" s="25" t="s">
        <v>53</v>
      </c>
      <c r="K362" s="25" t="s">
        <v>1022</v>
      </c>
      <c r="L362" s="34">
        <v>1600</v>
      </c>
      <c r="M362" s="27" t="s">
        <v>387</v>
      </c>
      <c r="N362" s="33" t="s">
        <v>88</v>
      </c>
      <c r="O362" s="33" t="s">
        <v>240</v>
      </c>
      <c r="P362" s="35">
        <v>42568</v>
      </c>
      <c r="Q362" s="35">
        <v>42568.089583333334</v>
      </c>
      <c r="R362" s="35">
        <v>42568.171527777777</v>
      </c>
      <c r="S362" s="33" t="s">
        <v>49</v>
      </c>
      <c r="T362" s="33">
        <v>1120741964</v>
      </c>
      <c r="U362" s="33" t="s">
        <v>1021</v>
      </c>
      <c r="V362" s="24" t="s">
        <v>40</v>
      </c>
      <c r="W362" s="37" t="s">
        <v>2316</v>
      </c>
      <c r="X362" s="42">
        <v>1600</v>
      </c>
    </row>
    <row r="363" spans="1:24" ht="313.5" x14ac:dyDescent="0.25">
      <c r="A363" s="8"/>
      <c r="B363" s="24">
        <v>354</v>
      </c>
      <c r="C363" s="24" t="s">
        <v>38</v>
      </c>
      <c r="D363" s="27" t="s">
        <v>205</v>
      </c>
      <c r="E363" s="33">
        <v>824001041</v>
      </c>
      <c r="F363" s="33">
        <v>10341488</v>
      </c>
      <c r="G363" s="33">
        <v>60884603</v>
      </c>
      <c r="H363" s="33">
        <v>25065</v>
      </c>
      <c r="I363" s="25" t="s">
        <v>39</v>
      </c>
      <c r="J363" s="25" t="s">
        <v>53</v>
      </c>
      <c r="K363" s="25" t="s">
        <v>1024</v>
      </c>
      <c r="L363" s="34">
        <v>11340</v>
      </c>
      <c r="M363" s="27" t="s">
        <v>387</v>
      </c>
      <c r="N363" s="33" t="s">
        <v>88</v>
      </c>
      <c r="O363" s="33" t="s">
        <v>228</v>
      </c>
      <c r="P363" s="35">
        <v>42568</v>
      </c>
      <c r="Q363" s="35">
        <v>42568.089583333334</v>
      </c>
      <c r="R363" s="35">
        <v>42568.171527777777</v>
      </c>
      <c r="S363" s="33" t="s">
        <v>49</v>
      </c>
      <c r="T363" s="33">
        <v>1120741964</v>
      </c>
      <c r="U363" s="33" t="s">
        <v>1021</v>
      </c>
      <c r="V363" s="24" t="s">
        <v>40</v>
      </c>
      <c r="W363" s="37" t="s">
        <v>2317</v>
      </c>
      <c r="X363" s="42">
        <v>11340</v>
      </c>
    </row>
    <row r="364" spans="1:24" ht="213.75" x14ac:dyDescent="0.25">
      <c r="A364" s="8"/>
      <c r="B364" s="24">
        <v>355</v>
      </c>
      <c r="C364" s="24" t="s">
        <v>38</v>
      </c>
      <c r="D364" s="27" t="s">
        <v>205</v>
      </c>
      <c r="E364" s="33">
        <v>824001041</v>
      </c>
      <c r="F364" s="33">
        <v>10341497</v>
      </c>
      <c r="G364" s="33">
        <v>60884889</v>
      </c>
      <c r="H364" s="33">
        <v>25065</v>
      </c>
      <c r="I364" s="25" t="s">
        <v>39</v>
      </c>
      <c r="J364" s="25" t="s">
        <v>53</v>
      </c>
      <c r="K364" s="25" t="s">
        <v>1041</v>
      </c>
      <c r="L364" s="34">
        <v>8000</v>
      </c>
      <c r="M364" s="27" t="s">
        <v>387</v>
      </c>
      <c r="N364" s="33" t="s">
        <v>89</v>
      </c>
      <c r="O364" s="33" t="s">
        <v>299</v>
      </c>
      <c r="P364" s="35">
        <v>42569</v>
      </c>
      <c r="Q364" s="35">
        <v>42569.19027777778</v>
      </c>
      <c r="R364" s="35">
        <v>42572.271527777775</v>
      </c>
      <c r="S364" s="33" t="s">
        <v>49</v>
      </c>
      <c r="T364" s="33">
        <v>1065808058</v>
      </c>
      <c r="U364" s="33" t="s">
        <v>177</v>
      </c>
      <c r="V364" s="24" t="s">
        <v>40</v>
      </c>
      <c r="W364" s="38" t="s">
        <v>2037</v>
      </c>
      <c r="X364" s="42">
        <v>8000</v>
      </c>
    </row>
    <row r="365" spans="1:24" ht="213.75" x14ac:dyDescent="0.25">
      <c r="A365" s="8"/>
      <c r="B365" s="24">
        <v>356</v>
      </c>
      <c r="C365" s="24" t="s">
        <v>38</v>
      </c>
      <c r="D365" s="27" t="s">
        <v>205</v>
      </c>
      <c r="E365" s="33">
        <v>824001041</v>
      </c>
      <c r="F365" s="33">
        <v>10341497</v>
      </c>
      <c r="G365" s="33">
        <v>60884884</v>
      </c>
      <c r="H365" s="33">
        <v>25065</v>
      </c>
      <c r="I365" s="25" t="s">
        <v>39</v>
      </c>
      <c r="J365" s="25" t="s">
        <v>53</v>
      </c>
      <c r="K365" s="25" t="s">
        <v>1049</v>
      </c>
      <c r="L365" s="34">
        <v>6000</v>
      </c>
      <c r="M365" s="27" t="s">
        <v>387</v>
      </c>
      <c r="N365" s="33" t="s">
        <v>89</v>
      </c>
      <c r="O365" s="33" t="s">
        <v>299</v>
      </c>
      <c r="P365" s="35">
        <v>42569</v>
      </c>
      <c r="Q365" s="35">
        <v>42569.19027777778</v>
      </c>
      <c r="R365" s="35">
        <v>42572.271527777775</v>
      </c>
      <c r="S365" s="33" t="s">
        <v>49</v>
      </c>
      <c r="T365" s="33">
        <v>1065808058</v>
      </c>
      <c r="U365" s="33" t="s">
        <v>177</v>
      </c>
      <c r="V365" s="24" t="s">
        <v>40</v>
      </c>
      <c r="W365" s="38" t="s">
        <v>2038</v>
      </c>
      <c r="X365" s="42">
        <v>6000</v>
      </c>
    </row>
    <row r="366" spans="1:24" ht="213.75" x14ac:dyDescent="0.25">
      <c r="A366" s="8"/>
      <c r="B366" s="24">
        <v>357</v>
      </c>
      <c r="C366" s="24" t="s">
        <v>38</v>
      </c>
      <c r="D366" s="27" t="s">
        <v>205</v>
      </c>
      <c r="E366" s="33">
        <v>824001041</v>
      </c>
      <c r="F366" s="33">
        <v>10341497</v>
      </c>
      <c r="G366" s="33">
        <v>60884881</v>
      </c>
      <c r="H366" s="33">
        <v>25065</v>
      </c>
      <c r="I366" s="25" t="s">
        <v>39</v>
      </c>
      <c r="J366" s="25" t="s">
        <v>53</v>
      </c>
      <c r="K366" s="25" t="s">
        <v>1051</v>
      </c>
      <c r="L366" s="34">
        <v>2000</v>
      </c>
      <c r="M366" s="27" t="s">
        <v>387</v>
      </c>
      <c r="N366" s="33" t="s">
        <v>89</v>
      </c>
      <c r="O366" s="33" t="s">
        <v>299</v>
      </c>
      <c r="P366" s="35">
        <v>42569</v>
      </c>
      <c r="Q366" s="35">
        <v>42569.19027777778</v>
      </c>
      <c r="R366" s="35">
        <v>42572.271527777775</v>
      </c>
      <c r="S366" s="33" t="s">
        <v>49</v>
      </c>
      <c r="T366" s="33">
        <v>1065808058</v>
      </c>
      <c r="U366" s="33" t="s">
        <v>177</v>
      </c>
      <c r="V366" s="24" t="s">
        <v>40</v>
      </c>
      <c r="W366" s="38" t="s">
        <v>1755</v>
      </c>
      <c r="X366" s="42">
        <v>2000</v>
      </c>
    </row>
    <row r="367" spans="1:24" ht="225" customHeight="1" x14ac:dyDescent="0.25">
      <c r="A367" s="8"/>
      <c r="B367" s="24">
        <v>358</v>
      </c>
      <c r="C367" s="24" t="s">
        <v>38</v>
      </c>
      <c r="D367" s="27" t="s">
        <v>205</v>
      </c>
      <c r="E367" s="33">
        <v>824001041</v>
      </c>
      <c r="F367" s="33">
        <v>10341497</v>
      </c>
      <c r="G367" s="33">
        <v>60884877</v>
      </c>
      <c r="H367" s="33">
        <v>25065</v>
      </c>
      <c r="I367" s="25" t="s">
        <v>39</v>
      </c>
      <c r="J367" s="25" t="s">
        <v>53</v>
      </c>
      <c r="K367" s="25" t="s">
        <v>1059</v>
      </c>
      <c r="L367" s="34">
        <v>2000</v>
      </c>
      <c r="M367" s="27" t="s">
        <v>387</v>
      </c>
      <c r="N367" s="33" t="s">
        <v>89</v>
      </c>
      <c r="O367" s="33" t="s">
        <v>299</v>
      </c>
      <c r="P367" s="35">
        <v>42569</v>
      </c>
      <c r="Q367" s="35">
        <v>42569.19027777778</v>
      </c>
      <c r="R367" s="35">
        <v>42572.271527777775</v>
      </c>
      <c r="S367" s="33" t="s">
        <v>49</v>
      </c>
      <c r="T367" s="33">
        <v>1065808058</v>
      </c>
      <c r="U367" s="33" t="s">
        <v>177</v>
      </c>
      <c r="V367" s="24" t="s">
        <v>40</v>
      </c>
      <c r="W367" s="38" t="s">
        <v>1756</v>
      </c>
      <c r="X367" s="42">
        <v>2000</v>
      </c>
    </row>
    <row r="368" spans="1:24" ht="228" x14ac:dyDescent="0.25">
      <c r="A368" s="8"/>
      <c r="B368" s="24">
        <v>359</v>
      </c>
      <c r="C368" s="24" t="s">
        <v>38</v>
      </c>
      <c r="D368" s="27" t="s">
        <v>205</v>
      </c>
      <c r="E368" s="33">
        <v>824001041</v>
      </c>
      <c r="F368" s="33">
        <v>10341497</v>
      </c>
      <c r="G368" s="33">
        <v>60884890</v>
      </c>
      <c r="H368" s="33">
        <v>25065</v>
      </c>
      <c r="I368" s="25" t="s">
        <v>39</v>
      </c>
      <c r="J368" s="25" t="s">
        <v>53</v>
      </c>
      <c r="K368" s="25" t="s">
        <v>1035</v>
      </c>
      <c r="L368" s="34">
        <v>62000</v>
      </c>
      <c r="M368" s="27" t="s">
        <v>387</v>
      </c>
      <c r="N368" s="33" t="s">
        <v>89</v>
      </c>
      <c r="O368" s="33" t="s">
        <v>255</v>
      </c>
      <c r="P368" s="35">
        <v>42569</v>
      </c>
      <c r="Q368" s="35">
        <v>42569.19027777778</v>
      </c>
      <c r="R368" s="35">
        <v>42572.271527777775</v>
      </c>
      <c r="S368" s="33" t="s">
        <v>49</v>
      </c>
      <c r="T368" s="33">
        <v>1065808058</v>
      </c>
      <c r="U368" s="33" t="s">
        <v>177</v>
      </c>
      <c r="V368" s="24" t="s">
        <v>40</v>
      </c>
      <c r="W368" s="40" t="s">
        <v>2048</v>
      </c>
      <c r="X368" s="45">
        <v>62000</v>
      </c>
    </row>
    <row r="369" spans="1:24" ht="228" x14ac:dyDescent="0.25">
      <c r="A369" s="8"/>
      <c r="B369" s="24">
        <v>360</v>
      </c>
      <c r="C369" s="24" t="s">
        <v>38</v>
      </c>
      <c r="D369" s="27" t="s">
        <v>205</v>
      </c>
      <c r="E369" s="33">
        <v>824001041</v>
      </c>
      <c r="F369" s="33">
        <v>10341497</v>
      </c>
      <c r="G369" s="33">
        <v>60884885</v>
      </c>
      <c r="H369" s="33">
        <v>25065</v>
      </c>
      <c r="I369" s="25" t="s">
        <v>39</v>
      </c>
      <c r="J369" s="25" t="s">
        <v>53</v>
      </c>
      <c r="K369" s="25" t="s">
        <v>1060</v>
      </c>
      <c r="L369" s="34">
        <v>62000</v>
      </c>
      <c r="M369" s="27" t="s">
        <v>387</v>
      </c>
      <c r="N369" s="33" t="s">
        <v>89</v>
      </c>
      <c r="O369" s="33" t="s">
        <v>255</v>
      </c>
      <c r="P369" s="35">
        <v>42569</v>
      </c>
      <c r="Q369" s="35">
        <v>42569.19027777778</v>
      </c>
      <c r="R369" s="35">
        <v>42572.271527777775</v>
      </c>
      <c r="S369" s="33" t="s">
        <v>49</v>
      </c>
      <c r="T369" s="33">
        <v>1065808058</v>
      </c>
      <c r="U369" s="33" t="s">
        <v>177</v>
      </c>
      <c r="V369" s="24" t="s">
        <v>40</v>
      </c>
      <c r="W369" s="40" t="s">
        <v>2049</v>
      </c>
      <c r="X369" s="45">
        <v>62000</v>
      </c>
    </row>
    <row r="370" spans="1:24" ht="228" x14ac:dyDescent="0.25">
      <c r="A370" s="8"/>
      <c r="B370" s="24">
        <v>361</v>
      </c>
      <c r="C370" s="24" t="s">
        <v>38</v>
      </c>
      <c r="D370" s="27" t="s">
        <v>205</v>
      </c>
      <c r="E370" s="33">
        <v>824001041</v>
      </c>
      <c r="F370" s="33">
        <v>10341497</v>
      </c>
      <c r="G370" s="33">
        <v>60884882</v>
      </c>
      <c r="H370" s="33">
        <v>25065</v>
      </c>
      <c r="I370" s="25" t="s">
        <v>39</v>
      </c>
      <c r="J370" s="25" t="s">
        <v>53</v>
      </c>
      <c r="K370" s="25" t="s">
        <v>1054</v>
      </c>
      <c r="L370" s="34">
        <v>3800</v>
      </c>
      <c r="M370" s="27" t="s">
        <v>387</v>
      </c>
      <c r="N370" s="33" t="s">
        <v>89</v>
      </c>
      <c r="O370" s="33" t="s">
        <v>302</v>
      </c>
      <c r="P370" s="35">
        <v>42569</v>
      </c>
      <c r="Q370" s="35">
        <v>42569.19027777778</v>
      </c>
      <c r="R370" s="35">
        <v>42572.271527777775</v>
      </c>
      <c r="S370" s="33" t="s">
        <v>49</v>
      </c>
      <c r="T370" s="33">
        <v>1065808058</v>
      </c>
      <c r="U370" s="33" t="s">
        <v>177</v>
      </c>
      <c r="V370" s="24" t="s">
        <v>40</v>
      </c>
      <c r="W370" s="38" t="s">
        <v>1757</v>
      </c>
      <c r="X370" s="42">
        <v>3800</v>
      </c>
    </row>
    <row r="371" spans="1:24" ht="228" x14ac:dyDescent="0.25">
      <c r="A371" s="8"/>
      <c r="B371" s="24">
        <v>362</v>
      </c>
      <c r="C371" s="24" t="s">
        <v>38</v>
      </c>
      <c r="D371" s="27" t="s">
        <v>205</v>
      </c>
      <c r="E371" s="33">
        <v>824001041</v>
      </c>
      <c r="F371" s="33">
        <v>10341497</v>
      </c>
      <c r="G371" s="33">
        <v>60884880</v>
      </c>
      <c r="H371" s="33">
        <v>25065</v>
      </c>
      <c r="I371" s="25" t="s">
        <v>39</v>
      </c>
      <c r="J371" s="25" t="s">
        <v>53</v>
      </c>
      <c r="K371" s="25" t="s">
        <v>1055</v>
      </c>
      <c r="L371" s="34">
        <v>3800</v>
      </c>
      <c r="M371" s="27" t="s">
        <v>387</v>
      </c>
      <c r="N371" s="33" t="s">
        <v>89</v>
      </c>
      <c r="O371" s="33" t="s">
        <v>302</v>
      </c>
      <c r="P371" s="35">
        <v>42569</v>
      </c>
      <c r="Q371" s="35">
        <v>42569.19027777778</v>
      </c>
      <c r="R371" s="35">
        <v>42572.271527777775</v>
      </c>
      <c r="S371" s="33" t="s">
        <v>49</v>
      </c>
      <c r="T371" s="33">
        <v>1065808058</v>
      </c>
      <c r="U371" s="33" t="s">
        <v>177</v>
      </c>
      <c r="V371" s="24" t="s">
        <v>40</v>
      </c>
      <c r="W371" s="38" t="s">
        <v>1758</v>
      </c>
      <c r="X371" s="42">
        <v>3800</v>
      </c>
    </row>
    <row r="372" spans="1:24" ht="228" x14ac:dyDescent="0.25">
      <c r="A372" s="8"/>
      <c r="B372" s="24">
        <v>363</v>
      </c>
      <c r="C372" s="24" t="s">
        <v>38</v>
      </c>
      <c r="D372" s="27" t="s">
        <v>205</v>
      </c>
      <c r="E372" s="33">
        <v>824001041</v>
      </c>
      <c r="F372" s="33">
        <v>10341497</v>
      </c>
      <c r="G372" s="33">
        <v>60884894</v>
      </c>
      <c r="H372" s="33">
        <v>25065</v>
      </c>
      <c r="I372" s="25" t="s">
        <v>39</v>
      </c>
      <c r="J372" s="25" t="s">
        <v>53</v>
      </c>
      <c r="K372" s="25" t="s">
        <v>1075</v>
      </c>
      <c r="L372" s="34">
        <v>15200</v>
      </c>
      <c r="M372" s="27" t="s">
        <v>387</v>
      </c>
      <c r="N372" s="33" t="s">
        <v>89</v>
      </c>
      <c r="O372" s="33" t="s">
        <v>302</v>
      </c>
      <c r="P372" s="35">
        <v>42569</v>
      </c>
      <c r="Q372" s="35">
        <v>42569.19027777778</v>
      </c>
      <c r="R372" s="35">
        <v>42572.271527777775</v>
      </c>
      <c r="S372" s="33" t="s">
        <v>49</v>
      </c>
      <c r="T372" s="33">
        <v>1065808058</v>
      </c>
      <c r="U372" s="33" t="s">
        <v>177</v>
      </c>
      <c r="V372" s="24" t="s">
        <v>40</v>
      </c>
      <c r="W372" s="40" t="s">
        <v>2050</v>
      </c>
      <c r="X372" s="45">
        <v>15200</v>
      </c>
    </row>
    <row r="373" spans="1:24" ht="228" x14ac:dyDescent="0.25">
      <c r="A373" s="8"/>
      <c r="B373" s="24">
        <v>364</v>
      </c>
      <c r="C373" s="24" t="s">
        <v>38</v>
      </c>
      <c r="D373" s="27" t="s">
        <v>205</v>
      </c>
      <c r="E373" s="33">
        <v>824001041</v>
      </c>
      <c r="F373" s="33">
        <v>10341497</v>
      </c>
      <c r="G373" s="33">
        <v>60884869</v>
      </c>
      <c r="H373" s="33">
        <v>25065</v>
      </c>
      <c r="I373" s="25" t="s">
        <v>39</v>
      </c>
      <c r="J373" s="25" t="s">
        <v>53</v>
      </c>
      <c r="K373" s="25" t="s">
        <v>1048</v>
      </c>
      <c r="L373" s="34">
        <v>10800</v>
      </c>
      <c r="M373" s="27" t="s">
        <v>387</v>
      </c>
      <c r="N373" s="33" t="s">
        <v>89</v>
      </c>
      <c r="O373" s="33" t="s">
        <v>238</v>
      </c>
      <c r="P373" s="35">
        <v>42569</v>
      </c>
      <c r="Q373" s="35">
        <v>42569.19027777778</v>
      </c>
      <c r="R373" s="35">
        <v>42572.271527777775</v>
      </c>
      <c r="S373" s="33" t="s">
        <v>49</v>
      </c>
      <c r="T373" s="33">
        <v>1065808058</v>
      </c>
      <c r="U373" s="33" t="s">
        <v>177</v>
      </c>
      <c r="V373" s="24" t="s">
        <v>40</v>
      </c>
      <c r="W373" s="40" t="s">
        <v>2051</v>
      </c>
      <c r="X373" s="45">
        <v>10800</v>
      </c>
    </row>
    <row r="374" spans="1:24" ht="228" x14ac:dyDescent="0.25">
      <c r="A374" s="8"/>
      <c r="B374" s="24">
        <v>365</v>
      </c>
      <c r="C374" s="24" t="s">
        <v>38</v>
      </c>
      <c r="D374" s="27" t="s">
        <v>205</v>
      </c>
      <c r="E374" s="33">
        <v>824001041</v>
      </c>
      <c r="F374" s="33">
        <v>10341497</v>
      </c>
      <c r="G374" s="33">
        <v>60884874</v>
      </c>
      <c r="H374" s="33">
        <v>25065</v>
      </c>
      <c r="I374" s="25" t="s">
        <v>39</v>
      </c>
      <c r="J374" s="25" t="s">
        <v>53</v>
      </c>
      <c r="K374" s="25" t="s">
        <v>1056</v>
      </c>
      <c r="L374" s="34">
        <v>3600</v>
      </c>
      <c r="M374" s="27" t="s">
        <v>387</v>
      </c>
      <c r="N374" s="33" t="s">
        <v>89</v>
      </c>
      <c r="O374" s="33" t="s">
        <v>238</v>
      </c>
      <c r="P374" s="35">
        <v>42569</v>
      </c>
      <c r="Q374" s="35">
        <v>42569.19027777778</v>
      </c>
      <c r="R374" s="35">
        <v>42572.271527777775</v>
      </c>
      <c r="S374" s="33" t="s">
        <v>49</v>
      </c>
      <c r="T374" s="33">
        <v>1065808058</v>
      </c>
      <c r="U374" s="33" t="s">
        <v>177</v>
      </c>
      <c r="V374" s="24" t="s">
        <v>40</v>
      </c>
      <c r="W374" s="38" t="s">
        <v>1759</v>
      </c>
      <c r="X374" s="42">
        <v>3600</v>
      </c>
    </row>
    <row r="375" spans="1:24" ht="228" x14ac:dyDescent="0.25">
      <c r="A375" s="8"/>
      <c r="B375" s="24">
        <v>366</v>
      </c>
      <c r="C375" s="24" t="s">
        <v>38</v>
      </c>
      <c r="D375" s="27" t="s">
        <v>205</v>
      </c>
      <c r="E375" s="33">
        <v>824001041</v>
      </c>
      <c r="F375" s="33">
        <v>10341497</v>
      </c>
      <c r="G375" s="33">
        <v>60884892</v>
      </c>
      <c r="H375" s="33">
        <v>25065</v>
      </c>
      <c r="I375" s="25" t="s">
        <v>39</v>
      </c>
      <c r="J375" s="25" t="s">
        <v>53</v>
      </c>
      <c r="K375" s="25" t="s">
        <v>1079</v>
      </c>
      <c r="L375" s="34">
        <v>39600</v>
      </c>
      <c r="M375" s="27" t="s">
        <v>387</v>
      </c>
      <c r="N375" s="33" t="s">
        <v>89</v>
      </c>
      <c r="O375" s="33" t="s">
        <v>238</v>
      </c>
      <c r="P375" s="35">
        <v>42569</v>
      </c>
      <c r="Q375" s="35">
        <v>42569.19027777778</v>
      </c>
      <c r="R375" s="35">
        <v>42572.271527777775</v>
      </c>
      <c r="S375" s="33" t="s">
        <v>49</v>
      </c>
      <c r="T375" s="33">
        <v>1065808058</v>
      </c>
      <c r="U375" s="33" t="s">
        <v>177</v>
      </c>
      <c r="V375" s="24" t="s">
        <v>40</v>
      </c>
      <c r="W375" s="40" t="s">
        <v>2052</v>
      </c>
      <c r="X375" s="45">
        <v>39600</v>
      </c>
    </row>
    <row r="376" spans="1:24" ht="213.75" x14ac:dyDescent="0.25">
      <c r="A376" s="8"/>
      <c r="B376" s="24">
        <v>367</v>
      </c>
      <c r="C376" s="24" t="s">
        <v>38</v>
      </c>
      <c r="D376" s="27" t="s">
        <v>205</v>
      </c>
      <c r="E376" s="33">
        <v>824001041</v>
      </c>
      <c r="F376" s="33">
        <v>10341497</v>
      </c>
      <c r="G376" s="33">
        <v>60884878</v>
      </c>
      <c r="H376" s="33">
        <v>25065</v>
      </c>
      <c r="I376" s="25" t="s">
        <v>39</v>
      </c>
      <c r="J376" s="25" t="s">
        <v>53</v>
      </c>
      <c r="K376" s="25" t="s">
        <v>1076</v>
      </c>
      <c r="L376" s="34">
        <v>2819</v>
      </c>
      <c r="M376" s="27" t="s">
        <v>387</v>
      </c>
      <c r="N376" s="33" t="s">
        <v>89</v>
      </c>
      <c r="O376" s="33" t="s">
        <v>229</v>
      </c>
      <c r="P376" s="35">
        <v>42569</v>
      </c>
      <c r="Q376" s="35">
        <v>42569.19027777778</v>
      </c>
      <c r="R376" s="35">
        <v>42572.271527777775</v>
      </c>
      <c r="S376" s="33" t="s">
        <v>49</v>
      </c>
      <c r="T376" s="33">
        <v>1065808058</v>
      </c>
      <c r="U376" s="33" t="s">
        <v>177</v>
      </c>
      <c r="V376" s="24" t="s">
        <v>40</v>
      </c>
      <c r="W376" s="38" t="s">
        <v>1760</v>
      </c>
      <c r="X376" s="42">
        <v>2819</v>
      </c>
    </row>
    <row r="377" spans="1:24" ht="185.25" x14ac:dyDescent="0.25">
      <c r="A377" s="8"/>
      <c r="B377" s="24">
        <v>368</v>
      </c>
      <c r="C377" s="24" t="s">
        <v>38</v>
      </c>
      <c r="D377" s="27" t="s">
        <v>205</v>
      </c>
      <c r="E377" s="33">
        <v>824001041</v>
      </c>
      <c r="F377" s="33">
        <v>10341497</v>
      </c>
      <c r="G377" s="33">
        <v>60884842</v>
      </c>
      <c r="H377" s="33">
        <v>25065</v>
      </c>
      <c r="I377" s="25" t="s">
        <v>39</v>
      </c>
      <c r="J377" s="25" t="s">
        <v>53</v>
      </c>
      <c r="K377" s="25" t="s">
        <v>1046</v>
      </c>
      <c r="L377" s="34">
        <v>45300</v>
      </c>
      <c r="M377" s="27" t="s">
        <v>387</v>
      </c>
      <c r="N377" s="33" t="s">
        <v>89</v>
      </c>
      <c r="O377" s="33" t="s">
        <v>241</v>
      </c>
      <c r="P377" s="35">
        <v>42569</v>
      </c>
      <c r="Q377" s="35">
        <v>42569.19027777778</v>
      </c>
      <c r="R377" s="35">
        <v>42572.271527777775</v>
      </c>
      <c r="S377" s="33" t="s">
        <v>49</v>
      </c>
      <c r="T377" s="33">
        <v>1065808058</v>
      </c>
      <c r="U377" s="33" t="s">
        <v>177</v>
      </c>
      <c r="V377" s="24" t="s">
        <v>40</v>
      </c>
      <c r="W377" s="38" t="s">
        <v>465</v>
      </c>
      <c r="X377" s="42">
        <v>45300</v>
      </c>
    </row>
    <row r="378" spans="1:24" ht="212.25" customHeight="1" x14ac:dyDescent="0.25">
      <c r="A378" s="8"/>
      <c r="B378" s="24">
        <v>369</v>
      </c>
      <c r="C378" s="24" t="s">
        <v>38</v>
      </c>
      <c r="D378" s="27" t="s">
        <v>205</v>
      </c>
      <c r="E378" s="33">
        <v>824001041</v>
      </c>
      <c r="F378" s="33">
        <v>10341497</v>
      </c>
      <c r="G378" s="33">
        <v>60884852</v>
      </c>
      <c r="H378" s="33">
        <v>25065</v>
      </c>
      <c r="I378" s="25" t="s">
        <v>39</v>
      </c>
      <c r="J378" s="25" t="s">
        <v>53</v>
      </c>
      <c r="K378" s="25" t="s">
        <v>1068</v>
      </c>
      <c r="L378" s="34">
        <v>723200</v>
      </c>
      <c r="M378" s="27" t="s">
        <v>387</v>
      </c>
      <c r="N378" s="33" t="s">
        <v>89</v>
      </c>
      <c r="O378" s="33" t="s">
        <v>306</v>
      </c>
      <c r="P378" s="35">
        <v>42569</v>
      </c>
      <c r="Q378" s="35">
        <v>42569.19027777778</v>
      </c>
      <c r="R378" s="35">
        <v>42572.271527777775</v>
      </c>
      <c r="S378" s="33" t="s">
        <v>49</v>
      </c>
      <c r="T378" s="33">
        <v>1065808058</v>
      </c>
      <c r="U378" s="33" t="s">
        <v>177</v>
      </c>
      <c r="V378" s="24" t="s">
        <v>40</v>
      </c>
      <c r="W378" s="38" t="s">
        <v>470</v>
      </c>
      <c r="X378" s="42">
        <v>723200</v>
      </c>
    </row>
    <row r="379" spans="1:24" ht="235.5" customHeight="1" x14ac:dyDescent="0.25">
      <c r="A379" s="8"/>
      <c r="B379" s="24">
        <v>370</v>
      </c>
      <c r="C379" s="24" t="s">
        <v>38</v>
      </c>
      <c r="D379" s="27" t="s">
        <v>205</v>
      </c>
      <c r="E379" s="33">
        <v>824001041</v>
      </c>
      <c r="F379" s="33">
        <v>10341497</v>
      </c>
      <c r="G379" s="33">
        <v>60884883</v>
      </c>
      <c r="H379" s="33">
        <v>25065</v>
      </c>
      <c r="I379" s="25" t="s">
        <v>39</v>
      </c>
      <c r="J379" s="25" t="s">
        <v>53</v>
      </c>
      <c r="K379" s="25" t="s">
        <v>1067</v>
      </c>
      <c r="L379" s="34">
        <v>2200</v>
      </c>
      <c r="M379" s="27" t="s">
        <v>387</v>
      </c>
      <c r="N379" s="33" t="s">
        <v>89</v>
      </c>
      <c r="O379" s="33" t="s">
        <v>305</v>
      </c>
      <c r="P379" s="35">
        <v>42569</v>
      </c>
      <c r="Q379" s="35">
        <v>42569.19027777778</v>
      </c>
      <c r="R379" s="35">
        <v>42572.271527777775</v>
      </c>
      <c r="S379" s="33" t="s">
        <v>49</v>
      </c>
      <c r="T379" s="33">
        <v>1065808058</v>
      </c>
      <c r="U379" s="33" t="s">
        <v>177</v>
      </c>
      <c r="V379" s="24" t="s">
        <v>40</v>
      </c>
      <c r="W379" s="38" t="s">
        <v>469</v>
      </c>
      <c r="X379" s="42">
        <v>2200</v>
      </c>
    </row>
    <row r="380" spans="1:24" ht="213.75" x14ac:dyDescent="0.25">
      <c r="A380" s="8"/>
      <c r="B380" s="24">
        <v>371</v>
      </c>
      <c r="C380" s="24" t="s">
        <v>38</v>
      </c>
      <c r="D380" s="27" t="s">
        <v>205</v>
      </c>
      <c r="E380" s="33">
        <v>824001041</v>
      </c>
      <c r="F380" s="33">
        <v>10341497</v>
      </c>
      <c r="G380" s="33">
        <v>60884872</v>
      </c>
      <c r="H380" s="33">
        <v>25065</v>
      </c>
      <c r="I380" s="25" t="s">
        <v>39</v>
      </c>
      <c r="J380" s="25" t="s">
        <v>53</v>
      </c>
      <c r="K380" s="25" t="s">
        <v>1062</v>
      </c>
      <c r="L380" s="34">
        <v>2000</v>
      </c>
      <c r="M380" s="27" t="s">
        <v>387</v>
      </c>
      <c r="N380" s="33" t="s">
        <v>89</v>
      </c>
      <c r="O380" s="33" t="s">
        <v>239</v>
      </c>
      <c r="P380" s="35">
        <v>42569</v>
      </c>
      <c r="Q380" s="35">
        <v>42569.19027777778</v>
      </c>
      <c r="R380" s="35">
        <v>42572.271527777775</v>
      </c>
      <c r="S380" s="33" t="s">
        <v>49</v>
      </c>
      <c r="T380" s="33">
        <v>1065808058</v>
      </c>
      <c r="U380" s="33" t="s">
        <v>177</v>
      </c>
      <c r="V380" s="24" t="s">
        <v>40</v>
      </c>
      <c r="W380" s="38" t="s">
        <v>1761</v>
      </c>
      <c r="X380" s="42">
        <v>2000</v>
      </c>
    </row>
    <row r="381" spans="1:24" ht="199.5" x14ac:dyDescent="0.25">
      <c r="A381" s="8"/>
      <c r="B381" s="24">
        <v>372</v>
      </c>
      <c r="C381" s="24" t="s">
        <v>38</v>
      </c>
      <c r="D381" s="27" t="s">
        <v>205</v>
      </c>
      <c r="E381" s="33">
        <v>824001041</v>
      </c>
      <c r="F381" s="33">
        <v>10341497</v>
      </c>
      <c r="G381" s="33">
        <v>60884875</v>
      </c>
      <c r="H381" s="33">
        <v>25065</v>
      </c>
      <c r="I381" s="25" t="s">
        <v>39</v>
      </c>
      <c r="J381" s="25" t="s">
        <v>53</v>
      </c>
      <c r="K381" s="25" t="s">
        <v>1050</v>
      </c>
      <c r="L381" s="34">
        <v>10790</v>
      </c>
      <c r="M381" s="27" t="s">
        <v>387</v>
      </c>
      <c r="N381" s="33" t="s">
        <v>89</v>
      </c>
      <c r="O381" s="33" t="s">
        <v>230</v>
      </c>
      <c r="P381" s="35">
        <v>42569</v>
      </c>
      <c r="Q381" s="35">
        <v>42569.19027777778</v>
      </c>
      <c r="R381" s="35">
        <v>42572.271527777775</v>
      </c>
      <c r="S381" s="33" t="s">
        <v>49</v>
      </c>
      <c r="T381" s="33">
        <v>1065808058</v>
      </c>
      <c r="U381" s="33" t="s">
        <v>177</v>
      </c>
      <c r="V381" s="24" t="s">
        <v>40</v>
      </c>
      <c r="W381" s="38" t="s">
        <v>1762</v>
      </c>
      <c r="X381" s="42">
        <v>10790</v>
      </c>
    </row>
    <row r="382" spans="1:24" ht="199.5" x14ac:dyDescent="0.25">
      <c r="A382" s="8"/>
      <c r="B382" s="24">
        <v>373</v>
      </c>
      <c r="C382" s="24" t="s">
        <v>38</v>
      </c>
      <c r="D382" s="27" t="s">
        <v>205</v>
      </c>
      <c r="E382" s="33">
        <v>824001041</v>
      </c>
      <c r="F382" s="33">
        <v>10341497</v>
      </c>
      <c r="G382" s="33">
        <v>60884895</v>
      </c>
      <c r="H382" s="33">
        <v>25065</v>
      </c>
      <c r="I382" s="25" t="s">
        <v>39</v>
      </c>
      <c r="J382" s="25" t="s">
        <v>53</v>
      </c>
      <c r="K382" s="25" t="s">
        <v>1065</v>
      </c>
      <c r="L382" s="34">
        <v>10790</v>
      </c>
      <c r="M382" s="27" t="s">
        <v>387</v>
      </c>
      <c r="N382" s="33" t="s">
        <v>89</v>
      </c>
      <c r="O382" s="33" t="s">
        <v>230</v>
      </c>
      <c r="P382" s="35">
        <v>42569</v>
      </c>
      <c r="Q382" s="35">
        <v>42569.19027777778</v>
      </c>
      <c r="R382" s="35">
        <v>42572.271527777775</v>
      </c>
      <c r="S382" s="33" t="s">
        <v>49</v>
      </c>
      <c r="T382" s="33">
        <v>1065808058</v>
      </c>
      <c r="U382" s="33" t="s">
        <v>177</v>
      </c>
      <c r="V382" s="24" t="s">
        <v>40</v>
      </c>
      <c r="W382" s="38" t="s">
        <v>1763</v>
      </c>
      <c r="X382" s="42">
        <v>10790</v>
      </c>
    </row>
    <row r="383" spans="1:24" ht="199.5" x14ac:dyDescent="0.25">
      <c r="A383" s="8"/>
      <c r="B383" s="24">
        <v>374</v>
      </c>
      <c r="C383" s="24" t="s">
        <v>38</v>
      </c>
      <c r="D383" s="27" t="s">
        <v>205</v>
      </c>
      <c r="E383" s="33">
        <v>824001041</v>
      </c>
      <c r="F383" s="33">
        <v>10341497</v>
      </c>
      <c r="G383" s="33">
        <v>60884868</v>
      </c>
      <c r="H383" s="33">
        <v>25065</v>
      </c>
      <c r="I383" s="25" t="s">
        <v>39</v>
      </c>
      <c r="J383" s="25" t="s">
        <v>53</v>
      </c>
      <c r="K383" s="25" t="s">
        <v>1073</v>
      </c>
      <c r="L383" s="34">
        <v>2800</v>
      </c>
      <c r="M383" s="27" t="s">
        <v>387</v>
      </c>
      <c r="N383" s="33" t="s">
        <v>89</v>
      </c>
      <c r="O383" s="33" t="s">
        <v>712</v>
      </c>
      <c r="P383" s="35">
        <v>42569</v>
      </c>
      <c r="Q383" s="35">
        <v>42569.19027777778</v>
      </c>
      <c r="R383" s="35">
        <v>42572.271527777775</v>
      </c>
      <c r="S383" s="33" t="s">
        <v>49</v>
      </c>
      <c r="T383" s="33">
        <v>1065808058</v>
      </c>
      <c r="U383" s="33" t="s">
        <v>177</v>
      </c>
      <c r="V383" s="24" t="s">
        <v>40</v>
      </c>
      <c r="W383" s="38" t="s">
        <v>1764</v>
      </c>
      <c r="X383" s="42">
        <v>2800</v>
      </c>
    </row>
    <row r="384" spans="1:24" ht="199.5" x14ac:dyDescent="0.25">
      <c r="A384" s="8"/>
      <c r="B384" s="24">
        <v>375</v>
      </c>
      <c r="C384" s="24" t="s">
        <v>38</v>
      </c>
      <c r="D384" s="27" t="s">
        <v>205</v>
      </c>
      <c r="E384" s="33">
        <v>824001041</v>
      </c>
      <c r="F384" s="33">
        <v>10341497</v>
      </c>
      <c r="G384" s="33">
        <v>60884866</v>
      </c>
      <c r="H384" s="33">
        <v>25065</v>
      </c>
      <c r="I384" s="25" t="s">
        <v>39</v>
      </c>
      <c r="J384" s="25" t="s">
        <v>53</v>
      </c>
      <c r="K384" s="25" t="s">
        <v>1081</v>
      </c>
      <c r="L384" s="34">
        <v>2800</v>
      </c>
      <c r="M384" s="27" t="s">
        <v>387</v>
      </c>
      <c r="N384" s="33" t="s">
        <v>89</v>
      </c>
      <c r="O384" s="33" t="s">
        <v>712</v>
      </c>
      <c r="P384" s="35">
        <v>42569</v>
      </c>
      <c r="Q384" s="35">
        <v>42569.19027777778</v>
      </c>
      <c r="R384" s="35">
        <v>42572.271527777775</v>
      </c>
      <c r="S384" s="33" t="s">
        <v>49</v>
      </c>
      <c r="T384" s="33">
        <v>1065808058</v>
      </c>
      <c r="U384" s="33" t="s">
        <v>177</v>
      </c>
      <c r="V384" s="24" t="s">
        <v>40</v>
      </c>
      <c r="W384" s="38" t="s">
        <v>1765</v>
      </c>
      <c r="X384" s="42">
        <v>2800</v>
      </c>
    </row>
    <row r="385" spans="1:24" ht="228" x14ac:dyDescent="0.25">
      <c r="A385" s="8"/>
      <c r="B385" s="24">
        <v>376</v>
      </c>
      <c r="C385" s="24" t="s">
        <v>38</v>
      </c>
      <c r="D385" s="27" t="s">
        <v>205</v>
      </c>
      <c r="E385" s="33">
        <v>824001041</v>
      </c>
      <c r="F385" s="33">
        <v>10341456</v>
      </c>
      <c r="G385" s="33">
        <v>60883585</v>
      </c>
      <c r="H385" s="33">
        <v>25065</v>
      </c>
      <c r="I385" s="25" t="s">
        <v>39</v>
      </c>
      <c r="J385" s="25" t="s">
        <v>53</v>
      </c>
      <c r="K385" s="25" t="s">
        <v>1005</v>
      </c>
      <c r="L385" s="34">
        <v>34000</v>
      </c>
      <c r="M385" s="27" t="s">
        <v>387</v>
      </c>
      <c r="N385" s="33" t="s">
        <v>85</v>
      </c>
      <c r="O385" s="33" t="s">
        <v>291</v>
      </c>
      <c r="P385" s="35">
        <v>42561</v>
      </c>
      <c r="Q385" s="35">
        <v>42561.28125</v>
      </c>
      <c r="R385" s="35">
        <v>42562.449305555558</v>
      </c>
      <c r="S385" s="33" t="s">
        <v>49</v>
      </c>
      <c r="T385" s="33">
        <v>1065832141</v>
      </c>
      <c r="U385" s="33" t="s">
        <v>987</v>
      </c>
      <c r="V385" s="24" t="s">
        <v>40</v>
      </c>
      <c r="W385" s="37" t="s">
        <v>2318</v>
      </c>
      <c r="X385" s="42">
        <v>34000</v>
      </c>
    </row>
    <row r="386" spans="1:24" ht="199.5" x14ac:dyDescent="0.25">
      <c r="A386" s="8"/>
      <c r="B386" s="24">
        <v>377</v>
      </c>
      <c r="C386" s="24" t="s">
        <v>38</v>
      </c>
      <c r="D386" s="27" t="s">
        <v>205</v>
      </c>
      <c r="E386" s="33">
        <v>824001041</v>
      </c>
      <c r="F386" s="33">
        <v>10341470</v>
      </c>
      <c r="G386" s="33">
        <v>60883882</v>
      </c>
      <c r="H386" s="33">
        <v>25065</v>
      </c>
      <c r="I386" s="25" t="s">
        <v>39</v>
      </c>
      <c r="J386" s="25" t="s">
        <v>53</v>
      </c>
      <c r="K386" s="25" t="s">
        <v>920</v>
      </c>
      <c r="L386" s="34">
        <v>50300</v>
      </c>
      <c r="M386" s="27" t="s">
        <v>387</v>
      </c>
      <c r="N386" s="33" t="s">
        <v>87</v>
      </c>
      <c r="O386" s="33" t="s">
        <v>281</v>
      </c>
      <c r="P386" s="35">
        <v>42564</v>
      </c>
      <c r="Q386" s="35">
        <v>42564.104166666664</v>
      </c>
      <c r="R386" s="35">
        <v>42564.434027777781</v>
      </c>
      <c r="S386" s="33" t="s">
        <v>51</v>
      </c>
      <c r="T386" s="33">
        <v>97073012418</v>
      </c>
      <c r="U386" s="33" t="s">
        <v>176</v>
      </c>
      <c r="V386" s="24" t="s">
        <v>40</v>
      </c>
      <c r="W386" s="37" t="s">
        <v>2319</v>
      </c>
      <c r="X386" s="42">
        <v>50300</v>
      </c>
    </row>
    <row r="387" spans="1:24" ht="225.75" customHeight="1" x14ac:dyDescent="0.25">
      <c r="A387" s="8"/>
      <c r="B387" s="24">
        <v>378</v>
      </c>
      <c r="C387" s="24" t="s">
        <v>38</v>
      </c>
      <c r="D387" s="27" t="s">
        <v>205</v>
      </c>
      <c r="E387" s="33">
        <v>824001041</v>
      </c>
      <c r="F387" s="33">
        <v>10341497</v>
      </c>
      <c r="G387" s="33">
        <v>60884844</v>
      </c>
      <c r="H387" s="33">
        <v>25065</v>
      </c>
      <c r="I387" s="25" t="s">
        <v>39</v>
      </c>
      <c r="J387" s="25" t="s">
        <v>53</v>
      </c>
      <c r="K387" s="25" t="s">
        <v>1069</v>
      </c>
      <c r="L387" s="34">
        <v>60900</v>
      </c>
      <c r="M387" s="27" t="s">
        <v>387</v>
      </c>
      <c r="N387" s="33" t="s">
        <v>89</v>
      </c>
      <c r="O387" s="33" t="s">
        <v>137</v>
      </c>
      <c r="P387" s="35">
        <v>42569</v>
      </c>
      <c r="Q387" s="35">
        <v>42569.19027777778</v>
      </c>
      <c r="R387" s="35">
        <v>42572.271527777775</v>
      </c>
      <c r="S387" s="33" t="s">
        <v>49</v>
      </c>
      <c r="T387" s="33">
        <v>1065808058</v>
      </c>
      <c r="U387" s="33" t="s">
        <v>177</v>
      </c>
      <c r="V387" s="24" t="s">
        <v>40</v>
      </c>
      <c r="W387" s="38" t="s">
        <v>471</v>
      </c>
      <c r="X387" s="42">
        <v>60900</v>
      </c>
    </row>
    <row r="388" spans="1:24" ht="226.5" customHeight="1" x14ac:dyDescent="0.25">
      <c r="A388" s="8"/>
      <c r="B388" s="24">
        <v>379</v>
      </c>
      <c r="C388" s="24" t="s">
        <v>38</v>
      </c>
      <c r="D388" s="27" t="s">
        <v>205</v>
      </c>
      <c r="E388" s="33">
        <v>824001041</v>
      </c>
      <c r="F388" s="33">
        <v>10341497</v>
      </c>
      <c r="G388" s="33">
        <v>60884855</v>
      </c>
      <c r="H388" s="33">
        <v>25065</v>
      </c>
      <c r="I388" s="25" t="s">
        <v>39</v>
      </c>
      <c r="J388" s="25" t="s">
        <v>53</v>
      </c>
      <c r="K388" s="25" t="s">
        <v>1040</v>
      </c>
      <c r="L388" s="34">
        <v>115800</v>
      </c>
      <c r="M388" s="27" t="s">
        <v>387</v>
      </c>
      <c r="N388" s="33" t="s">
        <v>89</v>
      </c>
      <c r="O388" s="33" t="s">
        <v>132</v>
      </c>
      <c r="P388" s="35">
        <v>42569</v>
      </c>
      <c r="Q388" s="35">
        <v>42569.19027777778</v>
      </c>
      <c r="R388" s="35">
        <v>42572.271527777775</v>
      </c>
      <c r="S388" s="33" t="s">
        <v>49</v>
      </c>
      <c r="T388" s="33">
        <v>1065808058</v>
      </c>
      <c r="U388" s="33" t="s">
        <v>177</v>
      </c>
      <c r="V388" s="24" t="s">
        <v>40</v>
      </c>
      <c r="W388" s="38" t="s">
        <v>462</v>
      </c>
      <c r="X388" s="42">
        <v>115800</v>
      </c>
    </row>
    <row r="389" spans="1:24" ht="219" customHeight="1" x14ac:dyDescent="0.25">
      <c r="A389" s="8"/>
      <c r="B389" s="24">
        <v>380</v>
      </c>
      <c r="C389" s="24" t="s">
        <v>38</v>
      </c>
      <c r="D389" s="27" t="s">
        <v>205</v>
      </c>
      <c r="E389" s="33">
        <v>824001041</v>
      </c>
      <c r="F389" s="33">
        <v>10341497</v>
      </c>
      <c r="G389" s="33">
        <v>60884858</v>
      </c>
      <c r="H389" s="33">
        <v>25065</v>
      </c>
      <c r="I389" s="25" t="s">
        <v>39</v>
      </c>
      <c r="J389" s="25" t="s">
        <v>53</v>
      </c>
      <c r="K389" s="25" t="s">
        <v>1064</v>
      </c>
      <c r="L389" s="34">
        <v>131500</v>
      </c>
      <c r="M389" s="27" t="s">
        <v>387</v>
      </c>
      <c r="N389" s="33" t="s">
        <v>89</v>
      </c>
      <c r="O389" s="33" t="s">
        <v>136</v>
      </c>
      <c r="P389" s="35">
        <v>42569</v>
      </c>
      <c r="Q389" s="35">
        <v>42569.19027777778</v>
      </c>
      <c r="R389" s="35">
        <v>42572.271527777775</v>
      </c>
      <c r="S389" s="33" t="s">
        <v>49</v>
      </c>
      <c r="T389" s="33">
        <v>1065808058</v>
      </c>
      <c r="U389" s="33" t="s">
        <v>177</v>
      </c>
      <c r="V389" s="24" t="s">
        <v>40</v>
      </c>
      <c r="W389" s="38" t="s">
        <v>467</v>
      </c>
      <c r="X389" s="42">
        <v>131500</v>
      </c>
    </row>
    <row r="390" spans="1:24" ht="222.75" customHeight="1" x14ac:dyDescent="0.25">
      <c r="A390" s="8"/>
      <c r="B390" s="24">
        <v>381</v>
      </c>
      <c r="C390" s="24" t="s">
        <v>38</v>
      </c>
      <c r="D390" s="27" t="s">
        <v>205</v>
      </c>
      <c r="E390" s="33">
        <v>824001041</v>
      </c>
      <c r="F390" s="33">
        <v>10341497</v>
      </c>
      <c r="G390" s="33">
        <v>60884850</v>
      </c>
      <c r="H390" s="33">
        <v>25065</v>
      </c>
      <c r="I390" s="25" t="s">
        <v>39</v>
      </c>
      <c r="J390" s="25" t="s">
        <v>53</v>
      </c>
      <c r="K390" s="25" t="s">
        <v>1071</v>
      </c>
      <c r="L390" s="34">
        <v>262900</v>
      </c>
      <c r="M390" s="27" t="s">
        <v>387</v>
      </c>
      <c r="N390" s="33" t="s">
        <v>89</v>
      </c>
      <c r="O390" s="33" t="s">
        <v>136</v>
      </c>
      <c r="P390" s="35">
        <v>42569</v>
      </c>
      <c r="Q390" s="35">
        <v>42569.19027777778</v>
      </c>
      <c r="R390" s="35">
        <v>42572.271527777775</v>
      </c>
      <c r="S390" s="33" t="s">
        <v>49</v>
      </c>
      <c r="T390" s="33">
        <v>1065808058</v>
      </c>
      <c r="U390" s="33" t="s">
        <v>177</v>
      </c>
      <c r="V390" s="24" t="s">
        <v>40</v>
      </c>
      <c r="W390" s="38" t="s">
        <v>473</v>
      </c>
      <c r="X390" s="42">
        <v>262900</v>
      </c>
    </row>
    <row r="391" spans="1:24" ht="227.25" customHeight="1" x14ac:dyDescent="0.25">
      <c r="A391" s="8"/>
      <c r="B391" s="24">
        <v>382</v>
      </c>
      <c r="C391" s="24" t="s">
        <v>38</v>
      </c>
      <c r="D391" s="27" t="s">
        <v>205</v>
      </c>
      <c r="E391" s="33">
        <v>824001041</v>
      </c>
      <c r="F391" s="33">
        <v>10341497</v>
      </c>
      <c r="G391" s="33">
        <v>60884845</v>
      </c>
      <c r="H391" s="33">
        <v>25065</v>
      </c>
      <c r="I391" s="25" t="s">
        <v>39</v>
      </c>
      <c r="J391" s="25" t="s">
        <v>53</v>
      </c>
      <c r="K391" s="25" t="s">
        <v>1043</v>
      </c>
      <c r="L391" s="34">
        <v>27200</v>
      </c>
      <c r="M391" s="27" t="s">
        <v>387</v>
      </c>
      <c r="N391" s="33" t="s">
        <v>89</v>
      </c>
      <c r="O391" s="33" t="s">
        <v>133</v>
      </c>
      <c r="P391" s="35">
        <v>42569</v>
      </c>
      <c r="Q391" s="35">
        <v>42569.19027777778</v>
      </c>
      <c r="R391" s="35">
        <v>42572.271527777775</v>
      </c>
      <c r="S391" s="33" t="s">
        <v>49</v>
      </c>
      <c r="T391" s="33">
        <v>1065808058</v>
      </c>
      <c r="U391" s="33" t="s">
        <v>177</v>
      </c>
      <c r="V391" s="24" t="s">
        <v>40</v>
      </c>
      <c r="W391" s="38" t="s">
        <v>463</v>
      </c>
      <c r="X391" s="42">
        <v>27200</v>
      </c>
    </row>
    <row r="392" spans="1:24" ht="233.25" customHeight="1" x14ac:dyDescent="0.25">
      <c r="A392" s="8"/>
      <c r="B392" s="24">
        <v>383</v>
      </c>
      <c r="C392" s="24" t="s">
        <v>38</v>
      </c>
      <c r="D392" s="27" t="s">
        <v>205</v>
      </c>
      <c r="E392" s="33">
        <v>824001041</v>
      </c>
      <c r="F392" s="33">
        <v>10341497</v>
      </c>
      <c r="G392" s="33">
        <v>60884856</v>
      </c>
      <c r="H392" s="33">
        <v>25065</v>
      </c>
      <c r="I392" s="25" t="s">
        <v>39</v>
      </c>
      <c r="J392" s="25" t="s">
        <v>53</v>
      </c>
      <c r="K392" s="25" t="s">
        <v>1058</v>
      </c>
      <c r="L392" s="34">
        <v>55500</v>
      </c>
      <c r="M392" s="27" t="s">
        <v>387</v>
      </c>
      <c r="N392" s="33" t="s">
        <v>89</v>
      </c>
      <c r="O392" s="33" t="s">
        <v>135</v>
      </c>
      <c r="P392" s="35">
        <v>42569</v>
      </c>
      <c r="Q392" s="35">
        <v>42569.19027777778</v>
      </c>
      <c r="R392" s="35">
        <v>42572.271527777775</v>
      </c>
      <c r="S392" s="33" t="s">
        <v>49</v>
      </c>
      <c r="T392" s="33">
        <v>1065808058</v>
      </c>
      <c r="U392" s="33" t="s">
        <v>177</v>
      </c>
      <c r="V392" s="24" t="s">
        <v>40</v>
      </c>
      <c r="W392" s="38" t="s">
        <v>466</v>
      </c>
      <c r="X392" s="42">
        <v>55500</v>
      </c>
    </row>
    <row r="393" spans="1:24" ht="185.25" x14ac:dyDescent="0.25">
      <c r="A393" s="8"/>
      <c r="B393" s="24">
        <v>384</v>
      </c>
      <c r="C393" s="24" t="s">
        <v>38</v>
      </c>
      <c r="D393" s="27" t="s">
        <v>205</v>
      </c>
      <c r="E393" s="33">
        <v>824001041</v>
      </c>
      <c r="F393" s="33">
        <v>10341497</v>
      </c>
      <c r="G393" s="33">
        <v>60884851</v>
      </c>
      <c r="H393" s="33">
        <v>25065</v>
      </c>
      <c r="I393" s="25" t="s">
        <v>39</v>
      </c>
      <c r="J393" s="25" t="s">
        <v>53</v>
      </c>
      <c r="K393" s="25" t="s">
        <v>1031</v>
      </c>
      <c r="L393" s="34">
        <v>123200</v>
      </c>
      <c r="M393" s="27" t="s">
        <v>387</v>
      </c>
      <c r="N393" s="33" t="s">
        <v>89</v>
      </c>
      <c r="O393" s="33" t="s">
        <v>131</v>
      </c>
      <c r="P393" s="35">
        <v>42569</v>
      </c>
      <c r="Q393" s="35">
        <v>42569.19027777778</v>
      </c>
      <c r="R393" s="35">
        <v>42572.271527777775</v>
      </c>
      <c r="S393" s="33" t="s">
        <v>49</v>
      </c>
      <c r="T393" s="33">
        <v>1065808058</v>
      </c>
      <c r="U393" s="33" t="s">
        <v>177</v>
      </c>
      <c r="V393" s="24" t="s">
        <v>40</v>
      </c>
      <c r="W393" s="38" t="s">
        <v>455</v>
      </c>
      <c r="X393" s="42">
        <v>123200</v>
      </c>
    </row>
    <row r="394" spans="1:24" ht="185.25" x14ac:dyDescent="0.25">
      <c r="A394" s="8"/>
      <c r="B394" s="24">
        <v>385</v>
      </c>
      <c r="C394" s="24" t="s">
        <v>38</v>
      </c>
      <c r="D394" s="27" t="s">
        <v>205</v>
      </c>
      <c r="E394" s="33">
        <v>824001041</v>
      </c>
      <c r="F394" s="33">
        <v>10341497</v>
      </c>
      <c r="G394" s="33">
        <v>60884859</v>
      </c>
      <c r="H394" s="33">
        <v>25065</v>
      </c>
      <c r="I394" s="25" t="s">
        <v>39</v>
      </c>
      <c r="J394" s="25" t="s">
        <v>53</v>
      </c>
      <c r="K394" s="25" t="s">
        <v>1078</v>
      </c>
      <c r="L394" s="34">
        <v>61600</v>
      </c>
      <c r="M394" s="27" t="s">
        <v>387</v>
      </c>
      <c r="N394" s="33" t="s">
        <v>89</v>
      </c>
      <c r="O394" s="33" t="s">
        <v>131</v>
      </c>
      <c r="P394" s="35">
        <v>42569</v>
      </c>
      <c r="Q394" s="35">
        <v>42569.19027777778</v>
      </c>
      <c r="R394" s="35">
        <v>42572.271527777775</v>
      </c>
      <c r="S394" s="33" t="s">
        <v>49</v>
      </c>
      <c r="T394" s="33">
        <v>1065808058</v>
      </c>
      <c r="U394" s="33" t="s">
        <v>177</v>
      </c>
      <c r="V394" s="24" t="s">
        <v>40</v>
      </c>
      <c r="W394" s="38" t="s">
        <v>476</v>
      </c>
      <c r="X394" s="42">
        <v>61600</v>
      </c>
    </row>
    <row r="395" spans="1:24" ht="185.25" x14ac:dyDescent="0.25">
      <c r="A395" s="8"/>
      <c r="B395" s="24">
        <v>386</v>
      </c>
      <c r="C395" s="24" t="s">
        <v>38</v>
      </c>
      <c r="D395" s="27" t="s">
        <v>205</v>
      </c>
      <c r="E395" s="33">
        <v>824001041</v>
      </c>
      <c r="F395" s="33">
        <v>10341497</v>
      </c>
      <c r="G395" s="33">
        <v>60884843</v>
      </c>
      <c r="H395" s="33">
        <v>25065</v>
      </c>
      <c r="I395" s="25" t="s">
        <v>39</v>
      </c>
      <c r="J395" s="25" t="s">
        <v>53</v>
      </c>
      <c r="K395" s="25" t="s">
        <v>1044</v>
      </c>
      <c r="L395" s="34">
        <v>103400</v>
      </c>
      <c r="M395" s="27" t="s">
        <v>387</v>
      </c>
      <c r="N395" s="33" t="s">
        <v>89</v>
      </c>
      <c r="O395" s="33" t="s">
        <v>134</v>
      </c>
      <c r="P395" s="35">
        <v>42569</v>
      </c>
      <c r="Q395" s="35">
        <v>42569.19027777778</v>
      </c>
      <c r="R395" s="35">
        <v>42572.271527777775</v>
      </c>
      <c r="S395" s="33" t="s">
        <v>49</v>
      </c>
      <c r="T395" s="33">
        <v>1065808058</v>
      </c>
      <c r="U395" s="33" t="s">
        <v>177</v>
      </c>
      <c r="V395" s="24" t="s">
        <v>40</v>
      </c>
      <c r="W395" s="38" t="s">
        <v>464</v>
      </c>
      <c r="X395" s="42">
        <v>103400</v>
      </c>
    </row>
    <row r="396" spans="1:24" ht="185.25" x14ac:dyDescent="0.25">
      <c r="A396" s="8"/>
      <c r="B396" s="24">
        <v>387</v>
      </c>
      <c r="C396" s="24" t="s">
        <v>38</v>
      </c>
      <c r="D396" s="27" t="s">
        <v>205</v>
      </c>
      <c r="E396" s="33">
        <v>824001041</v>
      </c>
      <c r="F396" s="33">
        <v>10341497</v>
      </c>
      <c r="G396" s="33">
        <v>60884854</v>
      </c>
      <c r="H396" s="33">
        <v>25065</v>
      </c>
      <c r="I396" s="25" t="s">
        <v>39</v>
      </c>
      <c r="J396" s="25" t="s">
        <v>53</v>
      </c>
      <c r="K396" s="25" t="s">
        <v>1074</v>
      </c>
      <c r="L396" s="34">
        <v>202500</v>
      </c>
      <c r="M396" s="27" t="s">
        <v>387</v>
      </c>
      <c r="N396" s="33" t="s">
        <v>89</v>
      </c>
      <c r="O396" s="33" t="s">
        <v>139</v>
      </c>
      <c r="P396" s="35">
        <v>42569</v>
      </c>
      <c r="Q396" s="35">
        <v>42569.19027777778</v>
      </c>
      <c r="R396" s="35">
        <v>42572.271527777775</v>
      </c>
      <c r="S396" s="33" t="s">
        <v>49</v>
      </c>
      <c r="T396" s="33">
        <v>1065808058</v>
      </c>
      <c r="U396" s="33" t="s">
        <v>177</v>
      </c>
      <c r="V396" s="24" t="s">
        <v>40</v>
      </c>
      <c r="W396" s="38" t="s">
        <v>474</v>
      </c>
      <c r="X396" s="42">
        <v>202500</v>
      </c>
    </row>
    <row r="397" spans="1:24" ht="185.25" x14ac:dyDescent="0.25">
      <c r="A397" s="8"/>
      <c r="B397" s="24">
        <v>388</v>
      </c>
      <c r="C397" s="24" t="s">
        <v>38</v>
      </c>
      <c r="D397" s="27" t="s">
        <v>205</v>
      </c>
      <c r="E397" s="33">
        <v>824001041</v>
      </c>
      <c r="F397" s="33">
        <v>10341497</v>
      </c>
      <c r="G397" s="33">
        <v>60884849</v>
      </c>
      <c r="H397" s="33">
        <v>25065</v>
      </c>
      <c r="I397" s="25" t="s">
        <v>39</v>
      </c>
      <c r="J397" s="25" t="s">
        <v>53</v>
      </c>
      <c r="K397" s="25" t="s">
        <v>1070</v>
      </c>
      <c r="L397" s="34">
        <v>451100</v>
      </c>
      <c r="M397" s="27" t="s">
        <v>387</v>
      </c>
      <c r="N397" s="33" t="s">
        <v>89</v>
      </c>
      <c r="O397" s="33" t="s">
        <v>138</v>
      </c>
      <c r="P397" s="35">
        <v>42569</v>
      </c>
      <c r="Q397" s="35">
        <v>42569.19027777778</v>
      </c>
      <c r="R397" s="35">
        <v>42572.271527777775</v>
      </c>
      <c r="S397" s="33" t="s">
        <v>49</v>
      </c>
      <c r="T397" s="33">
        <v>1065808058</v>
      </c>
      <c r="U397" s="33" t="s">
        <v>177</v>
      </c>
      <c r="V397" s="24" t="s">
        <v>40</v>
      </c>
      <c r="W397" s="38" t="s">
        <v>472</v>
      </c>
      <c r="X397" s="42">
        <v>451100</v>
      </c>
    </row>
    <row r="398" spans="1:24" ht="206.25" customHeight="1" x14ac:dyDescent="0.25">
      <c r="A398" s="8"/>
      <c r="B398" s="24">
        <v>389</v>
      </c>
      <c r="C398" s="24" t="s">
        <v>38</v>
      </c>
      <c r="D398" s="27" t="s">
        <v>205</v>
      </c>
      <c r="E398" s="33">
        <v>824001041</v>
      </c>
      <c r="F398" s="33">
        <v>10341497</v>
      </c>
      <c r="G398" s="33">
        <v>60884857</v>
      </c>
      <c r="H398" s="33">
        <v>25065</v>
      </c>
      <c r="I398" s="25" t="s">
        <v>39</v>
      </c>
      <c r="J398" s="25" t="s">
        <v>53</v>
      </c>
      <c r="K398" s="25" t="s">
        <v>1080</v>
      </c>
      <c r="L398" s="34">
        <v>225600</v>
      </c>
      <c r="M398" s="27" t="s">
        <v>387</v>
      </c>
      <c r="N398" s="33" t="s">
        <v>89</v>
      </c>
      <c r="O398" s="33" t="s">
        <v>138</v>
      </c>
      <c r="P398" s="35">
        <v>42569</v>
      </c>
      <c r="Q398" s="35">
        <v>42569.19027777778</v>
      </c>
      <c r="R398" s="35">
        <v>42572.271527777775</v>
      </c>
      <c r="S398" s="33" t="s">
        <v>49</v>
      </c>
      <c r="T398" s="33">
        <v>1065808058</v>
      </c>
      <c r="U398" s="33" t="s">
        <v>177</v>
      </c>
      <c r="V398" s="24" t="s">
        <v>40</v>
      </c>
      <c r="W398" s="38" t="s">
        <v>477</v>
      </c>
      <c r="X398" s="42">
        <v>225600</v>
      </c>
    </row>
    <row r="399" spans="1:24" ht="199.5" x14ac:dyDescent="0.25">
      <c r="A399" s="8"/>
      <c r="B399" s="24">
        <v>390</v>
      </c>
      <c r="C399" s="24" t="s">
        <v>38</v>
      </c>
      <c r="D399" s="27" t="s">
        <v>205</v>
      </c>
      <c r="E399" s="33">
        <v>824001041</v>
      </c>
      <c r="F399" s="33">
        <v>10341497</v>
      </c>
      <c r="G399" s="33">
        <v>60884870</v>
      </c>
      <c r="H399" s="33">
        <v>25065</v>
      </c>
      <c r="I399" s="25" t="s">
        <v>39</v>
      </c>
      <c r="J399" s="25" t="s">
        <v>53</v>
      </c>
      <c r="K399" s="25" t="s">
        <v>1066</v>
      </c>
      <c r="L399" s="34">
        <v>3500</v>
      </c>
      <c r="M399" s="27" t="s">
        <v>387</v>
      </c>
      <c r="N399" s="33" t="s">
        <v>89</v>
      </c>
      <c r="O399" s="33" t="s">
        <v>304</v>
      </c>
      <c r="P399" s="35">
        <v>42569</v>
      </c>
      <c r="Q399" s="35">
        <v>42569.19027777778</v>
      </c>
      <c r="R399" s="35">
        <v>42572.271527777775</v>
      </c>
      <c r="S399" s="33" t="s">
        <v>49</v>
      </c>
      <c r="T399" s="33">
        <v>1065808058</v>
      </c>
      <c r="U399" s="33" t="s">
        <v>177</v>
      </c>
      <c r="V399" s="24" t="s">
        <v>40</v>
      </c>
      <c r="W399" s="38" t="s">
        <v>468</v>
      </c>
      <c r="X399" s="42">
        <v>3500</v>
      </c>
    </row>
    <row r="400" spans="1:24" ht="228" customHeight="1" x14ac:dyDescent="0.25">
      <c r="A400" s="8"/>
      <c r="B400" s="24">
        <v>391</v>
      </c>
      <c r="C400" s="24" t="s">
        <v>38</v>
      </c>
      <c r="D400" s="27" t="s">
        <v>205</v>
      </c>
      <c r="E400" s="33">
        <v>824001041</v>
      </c>
      <c r="F400" s="33">
        <v>10341497</v>
      </c>
      <c r="G400" s="33">
        <v>60884898</v>
      </c>
      <c r="H400" s="33">
        <v>25065</v>
      </c>
      <c r="I400" s="25" t="s">
        <v>39</v>
      </c>
      <c r="J400" s="25" t="s">
        <v>53</v>
      </c>
      <c r="K400" s="25" t="s">
        <v>1034</v>
      </c>
      <c r="L400" s="34">
        <v>3500</v>
      </c>
      <c r="M400" s="27" t="s">
        <v>387</v>
      </c>
      <c r="N400" s="33" t="s">
        <v>89</v>
      </c>
      <c r="O400" s="33" t="s">
        <v>296</v>
      </c>
      <c r="P400" s="35">
        <v>42569</v>
      </c>
      <c r="Q400" s="35">
        <v>42569.19027777778</v>
      </c>
      <c r="R400" s="35">
        <v>42572.271527777775</v>
      </c>
      <c r="S400" s="33" t="s">
        <v>49</v>
      </c>
      <c r="T400" s="33">
        <v>1065808058</v>
      </c>
      <c r="U400" s="33" t="s">
        <v>177</v>
      </c>
      <c r="V400" s="24" t="s">
        <v>40</v>
      </c>
      <c r="W400" s="38" t="s">
        <v>458</v>
      </c>
      <c r="X400" s="42">
        <v>3500</v>
      </c>
    </row>
    <row r="401" spans="1:24" ht="228" customHeight="1" x14ac:dyDescent="0.25">
      <c r="A401" s="8"/>
      <c r="B401" s="24">
        <v>392</v>
      </c>
      <c r="C401" s="24" t="s">
        <v>38</v>
      </c>
      <c r="D401" s="27" t="s">
        <v>205</v>
      </c>
      <c r="E401" s="33">
        <v>824001041</v>
      </c>
      <c r="F401" s="33">
        <v>10341497</v>
      </c>
      <c r="G401" s="33">
        <v>60884873</v>
      </c>
      <c r="H401" s="33">
        <v>25065</v>
      </c>
      <c r="I401" s="25" t="s">
        <v>39</v>
      </c>
      <c r="J401" s="25" t="s">
        <v>53</v>
      </c>
      <c r="K401" s="25" t="s">
        <v>1039</v>
      </c>
      <c r="L401" s="34">
        <v>800</v>
      </c>
      <c r="M401" s="27" t="s">
        <v>387</v>
      </c>
      <c r="N401" s="33" t="s">
        <v>89</v>
      </c>
      <c r="O401" s="33" t="s">
        <v>240</v>
      </c>
      <c r="P401" s="35">
        <v>42569</v>
      </c>
      <c r="Q401" s="35">
        <v>42569.19027777778</v>
      </c>
      <c r="R401" s="35">
        <v>42572.271527777775</v>
      </c>
      <c r="S401" s="33" t="s">
        <v>49</v>
      </c>
      <c r="T401" s="33">
        <v>1065808058</v>
      </c>
      <c r="U401" s="33" t="s">
        <v>177</v>
      </c>
      <c r="V401" s="24" t="s">
        <v>40</v>
      </c>
      <c r="W401" s="40" t="s">
        <v>2040</v>
      </c>
      <c r="X401" s="45">
        <v>800</v>
      </c>
    </row>
    <row r="402" spans="1:24" ht="228" customHeight="1" x14ac:dyDescent="0.25">
      <c r="A402" s="8"/>
      <c r="B402" s="24">
        <v>393</v>
      </c>
      <c r="C402" s="24" t="s">
        <v>38</v>
      </c>
      <c r="D402" s="27" t="s">
        <v>205</v>
      </c>
      <c r="E402" s="33">
        <v>824001041</v>
      </c>
      <c r="F402" s="33">
        <v>10341497</v>
      </c>
      <c r="G402" s="33">
        <v>60884871</v>
      </c>
      <c r="H402" s="33">
        <v>25065</v>
      </c>
      <c r="I402" s="25" t="s">
        <v>39</v>
      </c>
      <c r="J402" s="25" t="s">
        <v>53</v>
      </c>
      <c r="K402" s="25" t="s">
        <v>1042</v>
      </c>
      <c r="L402" s="34">
        <v>1600</v>
      </c>
      <c r="M402" s="27" t="s">
        <v>387</v>
      </c>
      <c r="N402" s="33" t="s">
        <v>89</v>
      </c>
      <c r="O402" s="33" t="s">
        <v>240</v>
      </c>
      <c r="P402" s="35">
        <v>42569</v>
      </c>
      <c r="Q402" s="35">
        <v>42569.19027777778</v>
      </c>
      <c r="R402" s="35">
        <v>42572.271527777775</v>
      </c>
      <c r="S402" s="33" t="s">
        <v>49</v>
      </c>
      <c r="T402" s="33">
        <v>1065808058</v>
      </c>
      <c r="U402" s="33" t="s">
        <v>177</v>
      </c>
      <c r="V402" s="24" t="s">
        <v>40</v>
      </c>
      <c r="W402" s="40" t="s">
        <v>2039</v>
      </c>
      <c r="X402" s="45">
        <v>1600</v>
      </c>
    </row>
    <row r="403" spans="1:24" ht="228" customHeight="1" x14ac:dyDescent="0.25">
      <c r="A403" s="8"/>
      <c r="B403" s="24">
        <v>394</v>
      </c>
      <c r="C403" s="24" t="s">
        <v>38</v>
      </c>
      <c r="D403" s="27" t="s">
        <v>205</v>
      </c>
      <c r="E403" s="33">
        <v>824001041</v>
      </c>
      <c r="F403" s="33">
        <v>10341497</v>
      </c>
      <c r="G403" s="33">
        <v>60884893</v>
      </c>
      <c r="H403" s="33">
        <v>25065</v>
      </c>
      <c r="I403" s="25" t="s">
        <v>39</v>
      </c>
      <c r="J403" s="25" t="s">
        <v>53</v>
      </c>
      <c r="K403" s="25" t="s">
        <v>1053</v>
      </c>
      <c r="L403" s="34">
        <v>8800</v>
      </c>
      <c r="M403" s="27" t="s">
        <v>387</v>
      </c>
      <c r="N403" s="33" t="s">
        <v>89</v>
      </c>
      <c r="O403" s="33" t="s">
        <v>240</v>
      </c>
      <c r="P403" s="35">
        <v>42569</v>
      </c>
      <c r="Q403" s="35">
        <v>42569.19027777778</v>
      </c>
      <c r="R403" s="35">
        <v>42572.271527777775</v>
      </c>
      <c r="S403" s="33" t="s">
        <v>49</v>
      </c>
      <c r="T403" s="33">
        <v>1065808058</v>
      </c>
      <c r="U403" s="33" t="s">
        <v>177</v>
      </c>
      <c r="V403" s="24" t="s">
        <v>40</v>
      </c>
      <c r="W403" s="40" t="s">
        <v>2053</v>
      </c>
      <c r="X403" s="45">
        <v>8800</v>
      </c>
    </row>
    <row r="404" spans="1:24" ht="228" customHeight="1" x14ac:dyDescent="0.25">
      <c r="A404" s="8"/>
      <c r="B404" s="24">
        <v>395</v>
      </c>
      <c r="C404" s="24" t="s">
        <v>38</v>
      </c>
      <c r="D404" s="27" t="s">
        <v>205</v>
      </c>
      <c r="E404" s="33">
        <v>824001041</v>
      </c>
      <c r="F404" s="33">
        <v>10341497</v>
      </c>
      <c r="G404" s="33">
        <v>60884879</v>
      </c>
      <c r="H404" s="33">
        <v>25065</v>
      </c>
      <c r="I404" s="25" t="s">
        <v>39</v>
      </c>
      <c r="J404" s="25" t="s">
        <v>53</v>
      </c>
      <c r="K404" s="25" t="s">
        <v>1061</v>
      </c>
      <c r="L404" s="34">
        <v>800</v>
      </c>
      <c r="M404" s="27" t="s">
        <v>387</v>
      </c>
      <c r="N404" s="33" t="s">
        <v>89</v>
      </c>
      <c r="O404" s="33" t="s">
        <v>240</v>
      </c>
      <c r="P404" s="35">
        <v>42569</v>
      </c>
      <c r="Q404" s="35">
        <v>42569.19027777778</v>
      </c>
      <c r="R404" s="35">
        <v>42572.271527777775</v>
      </c>
      <c r="S404" s="33" t="s">
        <v>49</v>
      </c>
      <c r="T404" s="33">
        <v>1065808058</v>
      </c>
      <c r="U404" s="33" t="s">
        <v>177</v>
      </c>
      <c r="V404" s="24" t="s">
        <v>40</v>
      </c>
      <c r="W404" s="40" t="s">
        <v>2054</v>
      </c>
      <c r="X404" s="45">
        <v>800</v>
      </c>
    </row>
    <row r="405" spans="1:24" ht="213.75" x14ac:dyDescent="0.25">
      <c r="A405" s="8"/>
      <c r="B405" s="24">
        <v>396</v>
      </c>
      <c r="C405" s="24" t="s">
        <v>38</v>
      </c>
      <c r="D405" s="27" t="s">
        <v>205</v>
      </c>
      <c r="E405" s="33">
        <v>824001041</v>
      </c>
      <c r="F405" s="33">
        <v>10341497</v>
      </c>
      <c r="G405" s="33">
        <v>60884838</v>
      </c>
      <c r="H405" s="33">
        <v>25065</v>
      </c>
      <c r="I405" s="25" t="s">
        <v>39</v>
      </c>
      <c r="J405" s="25" t="s">
        <v>53</v>
      </c>
      <c r="K405" s="25" t="s">
        <v>1037</v>
      </c>
      <c r="L405" s="34">
        <v>38800</v>
      </c>
      <c r="M405" s="27" t="s">
        <v>387</v>
      </c>
      <c r="N405" s="33" t="s">
        <v>89</v>
      </c>
      <c r="O405" s="33" t="s">
        <v>807</v>
      </c>
      <c r="P405" s="35">
        <v>42569</v>
      </c>
      <c r="Q405" s="35">
        <v>42569.19027777778</v>
      </c>
      <c r="R405" s="35">
        <v>42572.271527777775</v>
      </c>
      <c r="S405" s="33" t="s">
        <v>49</v>
      </c>
      <c r="T405" s="33">
        <v>1065808058</v>
      </c>
      <c r="U405" s="33" t="s">
        <v>177</v>
      </c>
      <c r="V405" s="24" t="s">
        <v>40</v>
      </c>
      <c r="W405" s="38" t="s">
        <v>460</v>
      </c>
      <c r="X405" s="42">
        <v>38800</v>
      </c>
    </row>
    <row r="406" spans="1:24" ht="213.75" x14ac:dyDescent="0.25">
      <c r="A406" s="8"/>
      <c r="B406" s="24">
        <v>397</v>
      </c>
      <c r="C406" s="24" t="s">
        <v>38</v>
      </c>
      <c r="D406" s="27" t="s">
        <v>205</v>
      </c>
      <c r="E406" s="33">
        <v>824001041</v>
      </c>
      <c r="F406" s="33">
        <v>10341497</v>
      </c>
      <c r="G406" s="33">
        <v>60884837</v>
      </c>
      <c r="H406" s="33">
        <v>25065</v>
      </c>
      <c r="I406" s="25" t="s">
        <v>39</v>
      </c>
      <c r="J406" s="25" t="s">
        <v>53</v>
      </c>
      <c r="K406" s="25" t="s">
        <v>1077</v>
      </c>
      <c r="L406" s="34">
        <v>38800</v>
      </c>
      <c r="M406" s="27" t="s">
        <v>387</v>
      </c>
      <c r="N406" s="33" t="s">
        <v>89</v>
      </c>
      <c r="O406" s="33" t="s">
        <v>807</v>
      </c>
      <c r="P406" s="35">
        <v>42569</v>
      </c>
      <c r="Q406" s="35">
        <v>42569.19027777778</v>
      </c>
      <c r="R406" s="35">
        <v>42572.271527777775</v>
      </c>
      <c r="S406" s="33" t="s">
        <v>49</v>
      </c>
      <c r="T406" s="33">
        <v>1065808058</v>
      </c>
      <c r="U406" s="33" t="s">
        <v>177</v>
      </c>
      <c r="V406" s="24" t="s">
        <v>40</v>
      </c>
      <c r="W406" s="38" t="s">
        <v>475</v>
      </c>
      <c r="X406" s="42">
        <v>38800</v>
      </c>
    </row>
    <row r="407" spans="1:24" ht="199.5" x14ac:dyDescent="0.25">
      <c r="A407" s="8"/>
      <c r="B407" s="24">
        <v>398</v>
      </c>
      <c r="C407" s="24" t="s">
        <v>38</v>
      </c>
      <c r="D407" s="27" t="s">
        <v>205</v>
      </c>
      <c r="E407" s="33">
        <v>824001041</v>
      </c>
      <c r="F407" s="33">
        <v>10341497</v>
      </c>
      <c r="G407" s="33">
        <v>60884853</v>
      </c>
      <c r="H407" s="33">
        <v>25065</v>
      </c>
      <c r="I407" s="25" t="s">
        <v>39</v>
      </c>
      <c r="J407" s="25" t="s">
        <v>53</v>
      </c>
      <c r="K407" s="25" t="s">
        <v>1036</v>
      </c>
      <c r="L407" s="34">
        <v>361300</v>
      </c>
      <c r="M407" s="27" t="s">
        <v>387</v>
      </c>
      <c r="N407" s="33" t="s">
        <v>89</v>
      </c>
      <c r="O407" s="33" t="s">
        <v>297</v>
      </c>
      <c r="P407" s="35">
        <v>42569</v>
      </c>
      <c r="Q407" s="35">
        <v>42569.19027777778</v>
      </c>
      <c r="R407" s="35">
        <v>42572.271527777775</v>
      </c>
      <c r="S407" s="33" t="s">
        <v>49</v>
      </c>
      <c r="T407" s="33">
        <v>1065808058</v>
      </c>
      <c r="U407" s="33" t="s">
        <v>177</v>
      </c>
      <c r="V407" s="24" t="s">
        <v>40</v>
      </c>
      <c r="W407" s="38" t="s">
        <v>459</v>
      </c>
      <c r="X407" s="42">
        <v>361300</v>
      </c>
    </row>
    <row r="408" spans="1:24" ht="213.75" x14ac:dyDescent="0.25">
      <c r="A408" s="8"/>
      <c r="B408" s="24">
        <v>399</v>
      </c>
      <c r="C408" s="24" t="s">
        <v>38</v>
      </c>
      <c r="D408" s="27" t="s">
        <v>205</v>
      </c>
      <c r="E408" s="33">
        <v>824001041</v>
      </c>
      <c r="F408" s="33">
        <v>10341497</v>
      </c>
      <c r="G408" s="33">
        <v>60884891</v>
      </c>
      <c r="H408" s="33">
        <v>25065</v>
      </c>
      <c r="I408" s="25" t="s">
        <v>39</v>
      </c>
      <c r="J408" s="25" t="s">
        <v>53</v>
      </c>
      <c r="K408" s="25" t="s">
        <v>1047</v>
      </c>
      <c r="L408" s="34">
        <v>5250</v>
      </c>
      <c r="M408" s="27" t="s">
        <v>387</v>
      </c>
      <c r="N408" s="33" t="s">
        <v>89</v>
      </c>
      <c r="O408" s="33" t="s">
        <v>223</v>
      </c>
      <c r="P408" s="35">
        <v>42569</v>
      </c>
      <c r="Q408" s="35">
        <v>42569.19027777778</v>
      </c>
      <c r="R408" s="35">
        <v>42572.271527777775</v>
      </c>
      <c r="S408" s="33" t="s">
        <v>49</v>
      </c>
      <c r="T408" s="33">
        <v>1065808058</v>
      </c>
      <c r="U408" s="33" t="s">
        <v>177</v>
      </c>
      <c r="V408" s="24" t="s">
        <v>40</v>
      </c>
      <c r="W408" s="40" t="s">
        <v>2055</v>
      </c>
      <c r="X408" s="45">
        <v>5250</v>
      </c>
    </row>
    <row r="409" spans="1:24" ht="228" x14ac:dyDescent="0.25">
      <c r="A409" s="8"/>
      <c r="B409" s="24">
        <v>400</v>
      </c>
      <c r="C409" s="24" t="s">
        <v>38</v>
      </c>
      <c r="D409" s="27" t="s">
        <v>205</v>
      </c>
      <c r="E409" s="33">
        <v>824001041</v>
      </c>
      <c r="F409" s="33">
        <v>10341497</v>
      </c>
      <c r="G409" s="33">
        <v>60884887</v>
      </c>
      <c r="H409" s="33">
        <v>25065</v>
      </c>
      <c r="I409" s="25" t="s">
        <v>39</v>
      </c>
      <c r="J409" s="25" t="s">
        <v>53</v>
      </c>
      <c r="K409" s="25" t="s">
        <v>1063</v>
      </c>
      <c r="L409" s="34">
        <v>3500</v>
      </c>
      <c r="M409" s="27" t="s">
        <v>387</v>
      </c>
      <c r="N409" s="33" t="s">
        <v>89</v>
      </c>
      <c r="O409" s="33" t="s">
        <v>223</v>
      </c>
      <c r="P409" s="35">
        <v>42569</v>
      </c>
      <c r="Q409" s="35">
        <v>42569.19027777778</v>
      </c>
      <c r="R409" s="35">
        <v>42572.271527777775</v>
      </c>
      <c r="S409" s="33" t="s">
        <v>49</v>
      </c>
      <c r="T409" s="33">
        <v>1065808058</v>
      </c>
      <c r="U409" s="33" t="s">
        <v>177</v>
      </c>
      <c r="V409" s="24" t="s">
        <v>40</v>
      </c>
      <c r="W409" s="40" t="s">
        <v>2056</v>
      </c>
      <c r="X409" s="45">
        <v>3500</v>
      </c>
    </row>
    <row r="410" spans="1:24" ht="185.25" x14ac:dyDescent="0.25">
      <c r="A410" s="8"/>
      <c r="B410" s="24">
        <v>401</v>
      </c>
      <c r="C410" s="24" t="s">
        <v>38</v>
      </c>
      <c r="D410" s="27" t="s">
        <v>205</v>
      </c>
      <c r="E410" s="33">
        <v>824001041</v>
      </c>
      <c r="F410" s="33">
        <v>10341497</v>
      </c>
      <c r="G410" s="33">
        <v>60884901</v>
      </c>
      <c r="H410" s="33">
        <v>25065</v>
      </c>
      <c r="I410" s="25" t="s">
        <v>39</v>
      </c>
      <c r="J410" s="25" t="s">
        <v>53</v>
      </c>
      <c r="K410" s="25" t="s">
        <v>1038</v>
      </c>
      <c r="L410" s="34">
        <v>67200</v>
      </c>
      <c r="M410" s="27" t="s">
        <v>387</v>
      </c>
      <c r="N410" s="33" t="s">
        <v>89</v>
      </c>
      <c r="O410" s="33" t="s">
        <v>298</v>
      </c>
      <c r="P410" s="35">
        <v>42569</v>
      </c>
      <c r="Q410" s="35">
        <v>42569.19027777778</v>
      </c>
      <c r="R410" s="35">
        <v>42572.271527777775</v>
      </c>
      <c r="S410" s="33" t="s">
        <v>49</v>
      </c>
      <c r="T410" s="33">
        <v>1065808058</v>
      </c>
      <c r="U410" s="33" t="s">
        <v>177</v>
      </c>
      <c r="V410" s="24" t="s">
        <v>40</v>
      </c>
      <c r="W410" s="38" t="s">
        <v>461</v>
      </c>
      <c r="X410" s="42">
        <v>67200</v>
      </c>
    </row>
    <row r="411" spans="1:24" ht="200.25" customHeight="1" x14ac:dyDescent="0.25">
      <c r="A411" s="8"/>
      <c r="B411" s="24">
        <v>402</v>
      </c>
      <c r="C411" s="24" t="s">
        <v>38</v>
      </c>
      <c r="D411" s="27" t="s">
        <v>205</v>
      </c>
      <c r="E411" s="33">
        <v>824001041</v>
      </c>
      <c r="F411" s="33">
        <v>10341497</v>
      </c>
      <c r="G411" s="33">
        <v>60884899</v>
      </c>
      <c r="H411" s="33">
        <v>25065</v>
      </c>
      <c r="I411" s="25" t="s">
        <v>39</v>
      </c>
      <c r="J411" s="25" t="s">
        <v>53</v>
      </c>
      <c r="K411" s="25" t="s">
        <v>1033</v>
      </c>
      <c r="L411" s="34">
        <v>90000</v>
      </c>
      <c r="M411" s="27" t="s">
        <v>387</v>
      </c>
      <c r="N411" s="33" t="s">
        <v>89</v>
      </c>
      <c r="O411" s="33" t="s">
        <v>295</v>
      </c>
      <c r="P411" s="35">
        <v>42569</v>
      </c>
      <c r="Q411" s="35">
        <v>42569.19027777778</v>
      </c>
      <c r="R411" s="35">
        <v>42572.271527777775</v>
      </c>
      <c r="S411" s="33" t="s">
        <v>49</v>
      </c>
      <c r="T411" s="33">
        <v>1065808058</v>
      </c>
      <c r="U411" s="33" t="s">
        <v>177</v>
      </c>
      <c r="V411" s="24" t="s">
        <v>40</v>
      </c>
      <c r="W411" s="38" t="s">
        <v>457</v>
      </c>
      <c r="X411" s="42">
        <v>90000</v>
      </c>
    </row>
    <row r="412" spans="1:24" ht="199.5" x14ac:dyDescent="0.25">
      <c r="A412" s="8"/>
      <c r="B412" s="24">
        <v>403</v>
      </c>
      <c r="C412" s="24" t="s">
        <v>38</v>
      </c>
      <c r="D412" s="27" t="s">
        <v>205</v>
      </c>
      <c r="E412" s="33">
        <v>824001041</v>
      </c>
      <c r="F412" s="33">
        <v>10341497</v>
      </c>
      <c r="G412" s="33">
        <v>60884888</v>
      </c>
      <c r="H412" s="33">
        <v>25065</v>
      </c>
      <c r="I412" s="25" t="s">
        <v>39</v>
      </c>
      <c r="J412" s="25" t="s">
        <v>53</v>
      </c>
      <c r="K412" s="25" t="s">
        <v>1057</v>
      </c>
      <c r="L412" s="34">
        <v>1600</v>
      </c>
      <c r="M412" s="27" t="s">
        <v>387</v>
      </c>
      <c r="N412" s="33" t="s">
        <v>89</v>
      </c>
      <c r="O412" s="33" t="s">
        <v>303</v>
      </c>
      <c r="P412" s="35">
        <v>42569</v>
      </c>
      <c r="Q412" s="35">
        <v>42569.19027777778</v>
      </c>
      <c r="R412" s="35">
        <v>42572.271527777775</v>
      </c>
      <c r="S412" s="33" t="s">
        <v>49</v>
      </c>
      <c r="T412" s="33">
        <v>1065808058</v>
      </c>
      <c r="U412" s="33" t="s">
        <v>177</v>
      </c>
      <c r="V412" s="24" t="s">
        <v>40</v>
      </c>
      <c r="W412" s="38" t="s">
        <v>1766</v>
      </c>
      <c r="X412" s="42">
        <v>1600</v>
      </c>
    </row>
    <row r="413" spans="1:24" ht="199.5" x14ac:dyDescent="0.25">
      <c r="A413" s="8"/>
      <c r="B413" s="24">
        <v>404</v>
      </c>
      <c r="C413" s="24" t="s">
        <v>38</v>
      </c>
      <c r="D413" s="27" t="s">
        <v>205</v>
      </c>
      <c r="E413" s="33">
        <v>824001041</v>
      </c>
      <c r="F413" s="33">
        <v>10341497</v>
      </c>
      <c r="G413" s="33">
        <v>60884900</v>
      </c>
      <c r="H413" s="33">
        <v>25065</v>
      </c>
      <c r="I413" s="25" t="s">
        <v>39</v>
      </c>
      <c r="J413" s="25" t="s">
        <v>53</v>
      </c>
      <c r="K413" s="25" t="s">
        <v>1045</v>
      </c>
      <c r="L413" s="34">
        <v>175000</v>
      </c>
      <c r="M413" s="27" t="s">
        <v>387</v>
      </c>
      <c r="N413" s="33" t="s">
        <v>89</v>
      </c>
      <c r="O413" s="33" t="s">
        <v>300</v>
      </c>
      <c r="P413" s="35">
        <v>42569</v>
      </c>
      <c r="Q413" s="35">
        <v>42569.19027777778</v>
      </c>
      <c r="R413" s="35">
        <v>42572.271527777775</v>
      </c>
      <c r="S413" s="33" t="s">
        <v>49</v>
      </c>
      <c r="T413" s="33">
        <v>1065808058</v>
      </c>
      <c r="U413" s="33" t="s">
        <v>177</v>
      </c>
      <c r="V413" s="24" t="s">
        <v>40</v>
      </c>
      <c r="W413" s="40" t="s">
        <v>2057</v>
      </c>
      <c r="X413" s="45">
        <v>175000</v>
      </c>
    </row>
    <row r="414" spans="1:24" ht="199.5" x14ac:dyDescent="0.25">
      <c r="A414" s="8"/>
      <c r="B414" s="24">
        <v>405</v>
      </c>
      <c r="C414" s="24" t="s">
        <v>38</v>
      </c>
      <c r="D414" s="27" t="s">
        <v>205</v>
      </c>
      <c r="E414" s="33">
        <v>824001041</v>
      </c>
      <c r="F414" s="33">
        <v>10341497</v>
      </c>
      <c r="G414" s="33">
        <v>60884902</v>
      </c>
      <c r="H414" s="33">
        <v>25065</v>
      </c>
      <c r="I414" s="25" t="s">
        <v>39</v>
      </c>
      <c r="J414" s="25" t="s">
        <v>53</v>
      </c>
      <c r="K414" s="25" t="s">
        <v>1052</v>
      </c>
      <c r="L414" s="34">
        <v>24800</v>
      </c>
      <c r="M414" s="27" t="s">
        <v>387</v>
      </c>
      <c r="N414" s="33" t="s">
        <v>89</v>
      </c>
      <c r="O414" s="33" t="s">
        <v>301</v>
      </c>
      <c r="P414" s="35">
        <v>42569</v>
      </c>
      <c r="Q414" s="35">
        <v>42569.19027777778</v>
      </c>
      <c r="R414" s="35">
        <v>42572.271527777775</v>
      </c>
      <c r="S414" s="33" t="s">
        <v>49</v>
      </c>
      <c r="T414" s="33">
        <v>1065808058</v>
      </c>
      <c r="U414" s="33" t="s">
        <v>177</v>
      </c>
      <c r="V414" s="24" t="s">
        <v>40</v>
      </c>
      <c r="W414" s="40" t="s">
        <v>2058</v>
      </c>
      <c r="X414" s="45">
        <v>24800</v>
      </c>
    </row>
    <row r="415" spans="1:24" ht="199.5" x14ac:dyDescent="0.25">
      <c r="A415" s="8"/>
      <c r="B415" s="24">
        <v>406</v>
      </c>
      <c r="C415" s="24" t="s">
        <v>38</v>
      </c>
      <c r="D415" s="27" t="s">
        <v>205</v>
      </c>
      <c r="E415" s="33">
        <v>824001041</v>
      </c>
      <c r="F415" s="33">
        <v>10341497</v>
      </c>
      <c r="G415" s="33">
        <v>60884864</v>
      </c>
      <c r="H415" s="33">
        <v>25065</v>
      </c>
      <c r="I415" s="25" t="s">
        <v>39</v>
      </c>
      <c r="J415" s="25" t="s">
        <v>53</v>
      </c>
      <c r="K415" s="25" t="s">
        <v>1032</v>
      </c>
      <c r="L415" s="34">
        <v>193000</v>
      </c>
      <c r="M415" s="27" t="s">
        <v>387</v>
      </c>
      <c r="N415" s="33" t="s">
        <v>89</v>
      </c>
      <c r="O415" s="33" t="s">
        <v>294</v>
      </c>
      <c r="P415" s="35">
        <v>42569</v>
      </c>
      <c r="Q415" s="35">
        <v>42569.19027777778</v>
      </c>
      <c r="R415" s="35">
        <v>42572.271527777775</v>
      </c>
      <c r="S415" s="33" t="s">
        <v>49</v>
      </c>
      <c r="T415" s="33">
        <v>1065808058</v>
      </c>
      <c r="U415" s="33" t="s">
        <v>177</v>
      </c>
      <c r="V415" s="24" t="s">
        <v>40</v>
      </c>
      <c r="W415" s="38" t="s">
        <v>456</v>
      </c>
      <c r="X415" s="42">
        <v>193000</v>
      </c>
    </row>
    <row r="416" spans="1:24" ht="199.5" x14ac:dyDescent="0.25">
      <c r="A416" s="8"/>
      <c r="B416" s="24">
        <v>407</v>
      </c>
      <c r="C416" s="24" t="s">
        <v>38</v>
      </c>
      <c r="D416" s="27" t="s">
        <v>205</v>
      </c>
      <c r="E416" s="33">
        <v>824001041</v>
      </c>
      <c r="F416" s="33">
        <v>10341498</v>
      </c>
      <c r="G416" s="33">
        <v>60884970</v>
      </c>
      <c r="H416" s="33">
        <v>25065</v>
      </c>
      <c r="I416" s="25" t="s">
        <v>39</v>
      </c>
      <c r="J416" s="25" t="s">
        <v>53</v>
      </c>
      <c r="K416" s="25" t="s">
        <v>1084</v>
      </c>
      <c r="L416" s="34">
        <v>62664</v>
      </c>
      <c r="M416" s="27" t="s">
        <v>387</v>
      </c>
      <c r="N416" s="33" t="s">
        <v>90</v>
      </c>
      <c r="O416" s="33" t="s">
        <v>309</v>
      </c>
      <c r="P416" s="35">
        <v>42569</v>
      </c>
      <c r="Q416" s="35">
        <v>42569.261805555558</v>
      </c>
      <c r="R416" s="35">
        <v>42571.443055555559</v>
      </c>
      <c r="S416" s="33" t="s">
        <v>49</v>
      </c>
      <c r="T416" s="33">
        <v>2274500</v>
      </c>
      <c r="U416" s="33" t="s">
        <v>1083</v>
      </c>
      <c r="V416" s="24" t="s">
        <v>40</v>
      </c>
      <c r="W416" s="40" t="s">
        <v>2059</v>
      </c>
      <c r="X416" s="45">
        <v>62664</v>
      </c>
    </row>
    <row r="417" spans="1:24" ht="185.25" x14ac:dyDescent="0.25">
      <c r="A417" s="8"/>
      <c r="B417" s="24">
        <v>408</v>
      </c>
      <c r="C417" s="24" t="s">
        <v>38</v>
      </c>
      <c r="D417" s="27" t="s">
        <v>205</v>
      </c>
      <c r="E417" s="33">
        <v>824001041</v>
      </c>
      <c r="F417" s="33">
        <v>10341498</v>
      </c>
      <c r="G417" s="33">
        <v>60884927</v>
      </c>
      <c r="H417" s="33">
        <v>25065</v>
      </c>
      <c r="I417" s="25" t="s">
        <v>39</v>
      </c>
      <c r="J417" s="25" t="s">
        <v>53</v>
      </c>
      <c r="K417" s="25" t="s">
        <v>1085</v>
      </c>
      <c r="L417" s="34">
        <v>45300</v>
      </c>
      <c r="M417" s="27" t="s">
        <v>387</v>
      </c>
      <c r="N417" s="33" t="s">
        <v>90</v>
      </c>
      <c r="O417" s="33" t="s">
        <v>241</v>
      </c>
      <c r="P417" s="35">
        <v>42569</v>
      </c>
      <c r="Q417" s="35">
        <v>42569.261805555558</v>
      </c>
      <c r="R417" s="35">
        <v>42571.443055555559</v>
      </c>
      <c r="S417" s="33" t="s">
        <v>49</v>
      </c>
      <c r="T417" s="33">
        <v>2274500</v>
      </c>
      <c r="U417" s="33" t="s">
        <v>1083</v>
      </c>
      <c r="V417" s="24" t="s">
        <v>40</v>
      </c>
      <c r="W417" s="38" t="s">
        <v>479</v>
      </c>
      <c r="X417" s="42">
        <v>45300</v>
      </c>
    </row>
    <row r="418" spans="1:24" ht="185.25" x14ac:dyDescent="0.25">
      <c r="A418" s="8"/>
      <c r="B418" s="24">
        <v>409</v>
      </c>
      <c r="C418" s="24" t="s">
        <v>38</v>
      </c>
      <c r="D418" s="27" t="s">
        <v>205</v>
      </c>
      <c r="E418" s="33">
        <v>824001041</v>
      </c>
      <c r="F418" s="33">
        <v>10341498</v>
      </c>
      <c r="G418" s="33">
        <v>60884949</v>
      </c>
      <c r="H418" s="33">
        <v>25065</v>
      </c>
      <c r="I418" s="25" t="s">
        <v>39</v>
      </c>
      <c r="J418" s="25" t="s">
        <v>53</v>
      </c>
      <c r="K418" s="25" t="s">
        <v>1086</v>
      </c>
      <c r="L418" s="34">
        <v>11000</v>
      </c>
      <c r="M418" s="27" t="s">
        <v>387</v>
      </c>
      <c r="N418" s="33" t="s">
        <v>90</v>
      </c>
      <c r="O418" s="33" t="s">
        <v>311</v>
      </c>
      <c r="P418" s="35">
        <v>42569</v>
      </c>
      <c r="Q418" s="35">
        <v>42569.261805555558</v>
      </c>
      <c r="R418" s="35">
        <v>42571.443055555559</v>
      </c>
      <c r="S418" s="33" t="s">
        <v>49</v>
      </c>
      <c r="T418" s="33">
        <v>2274500</v>
      </c>
      <c r="U418" s="33" t="s">
        <v>1083</v>
      </c>
      <c r="V418" s="24" t="s">
        <v>40</v>
      </c>
      <c r="W418" s="38" t="s">
        <v>483</v>
      </c>
      <c r="X418" s="42">
        <v>11000</v>
      </c>
    </row>
    <row r="419" spans="1:24" ht="228" x14ac:dyDescent="0.25">
      <c r="A419" s="8"/>
      <c r="B419" s="24">
        <v>410</v>
      </c>
      <c r="C419" s="24" t="s">
        <v>38</v>
      </c>
      <c r="D419" s="27" t="s">
        <v>205</v>
      </c>
      <c r="E419" s="33">
        <v>824001041</v>
      </c>
      <c r="F419" s="33">
        <v>10341498</v>
      </c>
      <c r="G419" s="33">
        <v>60884951</v>
      </c>
      <c r="H419" s="33">
        <v>25065</v>
      </c>
      <c r="I419" s="25" t="s">
        <v>39</v>
      </c>
      <c r="J419" s="25" t="s">
        <v>53</v>
      </c>
      <c r="K419" s="25" t="s">
        <v>1087</v>
      </c>
      <c r="L419" s="34">
        <v>2000</v>
      </c>
      <c r="M419" s="27" t="s">
        <v>387</v>
      </c>
      <c r="N419" s="33" t="s">
        <v>90</v>
      </c>
      <c r="O419" s="33" t="s">
        <v>308</v>
      </c>
      <c r="P419" s="35">
        <v>42569</v>
      </c>
      <c r="Q419" s="35">
        <v>42569.261805555558</v>
      </c>
      <c r="R419" s="35">
        <v>42571.443055555559</v>
      </c>
      <c r="S419" s="33" t="s">
        <v>49</v>
      </c>
      <c r="T419" s="33">
        <v>2274500</v>
      </c>
      <c r="U419" s="33" t="s">
        <v>1083</v>
      </c>
      <c r="V419" s="24" t="s">
        <v>40</v>
      </c>
      <c r="W419" s="38" t="s">
        <v>480</v>
      </c>
      <c r="X419" s="42">
        <v>2000</v>
      </c>
    </row>
    <row r="420" spans="1:24" ht="228" x14ac:dyDescent="0.25">
      <c r="A420" s="8"/>
      <c r="B420" s="24">
        <v>411</v>
      </c>
      <c r="C420" s="24" t="s">
        <v>38</v>
      </c>
      <c r="D420" s="27" t="s">
        <v>205</v>
      </c>
      <c r="E420" s="33">
        <v>824001041</v>
      </c>
      <c r="F420" s="33">
        <v>10341498</v>
      </c>
      <c r="G420" s="33">
        <v>60884946</v>
      </c>
      <c r="H420" s="33">
        <v>25065</v>
      </c>
      <c r="I420" s="25" t="s">
        <v>39</v>
      </c>
      <c r="J420" s="25" t="s">
        <v>53</v>
      </c>
      <c r="K420" s="25" t="s">
        <v>1088</v>
      </c>
      <c r="L420" s="34">
        <v>2000</v>
      </c>
      <c r="M420" s="27" t="s">
        <v>387</v>
      </c>
      <c r="N420" s="33" t="s">
        <v>90</v>
      </c>
      <c r="O420" s="33" t="s">
        <v>308</v>
      </c>
      <c r="P420" s="35">
        <v>42569</v>
      </c>
      <c r="Q420" s="35">
        <v>42569.261805555558</v>
      </c>
      <c r="R420" s="35">
        <v>42571.443055555559</v>
      </c>
      <c r="S420" s="33" t="s">
        <v>49</v>
      </c>
      <c r="T420" s="33">
        <v>2274500</v>
      </c>
      <c r="U420" s="33" t="s">
        <v>1083</v>
      </c>
      <c r="V420" s="24" t="s">
        <v>40</v>
      </c>
      <c r="W420" s="38" t="s">
        <v>485</v>
      </c>
      <c r="X420" s="42">
        <v>2000</v>
      </c>
    </row>
    <row r="421" spans="1:24" ht="213.75" x14ac:dyDescent="0.25">
      <c r="A421" s="8"/>
      <c r="B421" s="24">
        <v>412</v>
      </c>
      <c r="C421" s="24" t="s">
        <v>38</v>
      </c>
      <c r="D421" s="27" t="s">
        <v>205</v>
      </c>
      <c r="E421" s="33">
        <v>824001041</v>
      </c>
      <c r="F421" s="33">
        <v>10341498</v>
      </c>
      <c r="G421" s="33">
        <v>60884968</v>
      </c>
      <c r="H421" s="33">
        <v>25065</v>
      </c>
      <c r="I421" s="25" t="s">
        <v>39</v>
      </c>
      <c r="J421" s="25" t="s">
        <v>53</v>
      </c>
      <c r="K421" s="25" t="s">
        <v>1089</v>
      </c>
      <c r="L421" s="34">
        <v>4000</v>
      </c>
      <c r="M421" s="27" t="s">
        <v>387</v>
      </c>
      <c r="N421" s="33" t="s">
        <v>90</v>
      </c>
      <c r="O421" s="33" t="s">
        <v>308</v>
      </c>
      <c r="P421" s="35">
        <v>42569</v>
      </c>
      <c r="Q421" s="35">
        <v>42569.261805555558</v>
      </c>
      <c r="R421" s="35">
        <v>42571.443055555559</v>
      </c>
      <c r="S421" s="33" t="s">
        <v>49</v>
      </c>
      <c r="T421" s="33">
        <v>2274500</v>
      </c>
      <c r="U421" s="33" t="s">
        <v>1083</v>
      </c>
      <c r="V421" s="24" t="s">
        <v>40</v>
      </c>
      <c r="W421" s="40" t="s">
        <v>2060</v>
      </c>
      <c r="X421" s="45">
        <v>4000</v>
      </c>
    </row>
    <row r="422" spans="1:24" ht="213.75" x14ac:dyDescent="0.25">
      <c r="A422" s="8"/>
      <c r="B422" s="24">
        <v>413</v>
      </c>
      <c r="C422" s="24" t="s">
        <v>38</v>
      </c>
      <c r="D422" s="27" t="s">
        <v>205</v>
      </c>
      <c r="E422" s="33">
        <v>824001041</v>
      </c>
      <c r="F422" s="33">
        <v>10341498</v>
      </c>
      <c r="G422" s="33">
        <v>60884964</v>
      </c>
      <c r="H422" s="33">
        <v>25065</v>
      </c>
      <c r="I422" s="25" t="s">
        <v>39</v>
      </c>
      <c r="J422" s="25" t="s">
        <v>53</v>
      </c>
      <c r="K422" s="25" t="s">
        <v>1090</v>
      </c>
      <c r="L422" s="34">
        <v>2000</v>
      </c>
      <c r="M422" s="27" t="s">
        <v>387</v>
      </c>
      <c r="N422" s="33" t="s">
        <v>90</v>
      </c>
      <c r="O422" s="33" t="s">
        <v>308</v>
      </c>
      <c r="P422" s="35">
        <v>42569</v>
      </c>
      <c r="Q422" s="35">
        <v>42569.261805555558</v>
      </c>
      <c r="R422" s="35">
        <v>42571.443055555559</v>
      </c>
      <c r="S422" s="33" t="s">
        <v>49</v>
      </c>
      <c r="T422" s="33">
        <v>2274500</v>
      </c>
      <c r="U422" s="33" t="s">
        <v>1083</v>
      </c>
      <c r="V422" s="24" t="s">
        <v>40</v>
      </c>
      <c r="W422" s="38" t="s">
        <v>487</v>
      </c>
      <c r="X422" s="42">
        <v>2000</v>
      </c>
    </row>
    <row r="423" spans="1:24" ht="199.5" x14ac:dyDescent="0.25">
      <c r="A423" s="8"/>
      <c r="B423" s="24">
        <v>414</v>
      </c>
      <c r="C423" s="24" t="s">
        <v>38</v>
      </c>
      <c r="D423" s="27" t="s">
        <v>205</v>
      </c>
      <c r="E423" s="33">
        <v>824001041</v>
      </c>
      <c r="F423" s="33">
        <v>10341498</v>
      </c>
      <c r="G423" s="33">
        <v>60884960</v>
      </c>
      <c r="H423" s="33">
        <v>25065</v>
      </c>
      <c r="I423" s="25" t="s">
        <v>39</v>
      </c>
      <c r="J423" s="25" t="s">
        <v>53</v>
      </c>
      <c r="K423" s="25" t="s">
        <v>1091</v>
      </c>
      <c r="L423" s="34">
        <v>10790</v>
      </c>
      <c r="M423" s="27" t="s">
        <v>387</v>
      </c>
      <c r="N423" s="33" t="s">
        <v>90</v>
      </c>
      <c r="O423" s="33" t="s">
        <v>230</v>
      </c>
      <c r="P423" s="35">
        <v>42569</v>
      </c>
      <c r="Q423" s="35">
        <v>42569.261805555558</v>
      </c>
      <c r="R423" s="35">
        <v>42571.443055555559</v>
      </c>
      <c r="S423" s="33" t="s">
        <v>49</v>
      </c>
      <c r="T423" s="33">
        <v>2274500</v>
      </c>
      <c r="U423" s="33" t="s">
        <v>1083</v>
      </c>
      <c r="V423" s="24" t="s">
        <v>40</v>
      </c>
      <c r="W423" s="38" t="s">
        <v>1767</v>
      </c>
      <c r="X423" s="42">
        <v>10790</v>
      </c>
    </row>
    <row r="424" spans="1:24" ht="199.5" x14ac:dyDescent="0.25">
      <c r="A424" s="8"/>
      <c r="B424" s="24">
        <v>415</v>
      </c>
      <c r="C424" s="24" t="s">
        <v>38</v>
      </c>
      <c r="D424" s="27" t="s">
        <v>205</v>
      </c>
      <c r="E424" s="33">
        <v>824001041</v>
      </c>
      <c r="F424" s="33">
        <v>10341498</v>
      </c>
      <c r="G424" s="33">
        <v>60884944</v>
      </c>
      <c r="H424" s="33">
        <v>25065</v>
      </c>
      <c r="I424" s="25" t="s">
        <v>39</v>
      </c>
      <c r="J424" s="25" t="s">
        <v>53</v>
      </c>
      <c r="K424" s="25" t="s">
        <v>1092</v>
      </c>
      <c r="L424" s="34">
        <v>10790</v>
      </c>
      <c r="M424" s="27" t="s">
        <v>387</v>
      </c>
      <c r="N424" s="33" t="s">
        <v>90</v>
      </c>
      <c r="O424" s="33" t="s">
        <v>230</v>
      </c>
      <c r="P424" s="35">
        <v>42569</v>
      </c>
      <c r="Q424" s="35">
        <v>42569.261805555558</v>
      </c>
      <c r="R424" s="35">
        <v>42571.443055555559</v>
      </c>
      <c r="S424" s="33" t="s">
        <v>49</v>
      </c>
      <c r="T424" s="33">
        <v>2274500</v>
      </c>
      <c r="U424" s="33" t="s">
        <v>1083</v>
      </c>
      <c r="V424" s="24" t="s">
        <v>40</v>
      </c>
      <c r="W424" s="38" t="s">
        <v>1768</v>
      </c>
      <c r="X424" s="42">
        <v>10790</v>
      </c>
    </row>
    <row r="425" spans="1:24" ht="234" customHeight="1" x14ac:dyDescent="0.25">
      <c r="A425" s="8"/>
      <c r="B425" s="24">
        <v>416</v>
      </c>
      <c r="C425" s="24" t="s">
        <v>38</v>
      </c>
      <c r="D425" s="27" t="s">
        <v>205</v>
      </c>
      <c r="E425" s="33">
        <v>824001041</v>
      </c>
      <c r="F425" s="33">
        <v>10341498</v>
      </c>
      <c r="G425" s="33">
        <v>60884962</v>
      </c>
      <c r="H425" s="33">
        <v>25065</v>
      </c>
      <c r="I425" s="25" t="s">
        <v>39</v>
      </c>
      <c r="J425" s="25" t="s">
        <v>53</v>
      </c>
      <c r="K425" s="25" t="s">
        <v>1093</v>
      </c>
      <c r="L425" s="34">
        <v>2800</v>
      </c>
      <c r="M425" s="27" t="s">
        <v>387</v>
      </c>
      <c r="N425" s="33" t="s">
        <v>90</v>
      </c>
      <c r="O425" s="33" t="s">
        <v>712</v>
      </c>
      <c r="P425" s="35">
        <v>42569</v>
      </c>
      <c r="Q425" s="35">
        <v>42569.261805555558</v>
      </c>
      <c r="R425" s="35">
        <v>42571.443055555559</v>
      </c>
      <c r="S425" s="33" t="s">
        <v>49</v>
      </c>
      <c r="T425" s="33">
        <v>2274500</v>
      </c>
      <c r="U425" s="33" t="s">
        <v>1083</v>
      </c>
      <c r="V425" s="24" t="s">
        <v>40</v>
      </c>
      <c r="W425" s="38" t="s">
        <v>1769</v>
      </c>
      <c r="X425" s="42">
        <v>2800</v>
      </c>
    </row>
    <row r="426" spans="1:24" ht="207" customHeight="1" x14ac:dyDescent="0.25">
      <c r="A426" s="8"/>
      <c r="B426" s="24">
        <v>417</v>
      </c>
      <c r="C426" s="24" t="s">
        <v>38</v>
      </c>
      <c r="D426" s="27" t="s">
        <v>205</v>
      </c>
      <c r="E426" s="33">
        <v>824001041</v>
      </c>
      <c r="F426" s="33">
        <v>10341498</v>
      </c>
      <c r="G426" s="33">
        <v>60884945</v>
      </c>
      <c r="H426" s="33">
        <v>25065</v>
      </c>
      <c r="I426" s="25" t="s">
        <v>39</v>
      </c>
      <c r="J426" s="25" t="s">
        <v>53</v>
      </c>
      <c r="K426" s="25" t="s">
        <v>1094</v>
      </c>
      <c r="L426" s="34">
        <v>2800</v>
      </c>
      <c r="M426" s="27" t="s">
        <v>387</v>
      </c>
      <c r="N426" s="33" t="s">
        <v>90</v>
      </c>
      <c r="O426" s="33" t="s">
        <v>712</v>
      </c>
      <c r="P426" s="35">
        <v>42569</v>
      </c>
      <c r="Q426" s="35">
        <v>42569.261805555558</v>
      </c>
      <c r="R426" s="35">
        <v>42571.443055555559</v>
      </c>
      <c r="S426" s="33" t="s">
        <v>49</v>
      </c>
      <c r="T426" s="33">
        <v>2274500</v>
      </c>
      <c r="U426" s="33" t="s">
        <v>1083</v>
      </c>
      <c r="V426" s="24" t="s">
        <v>40</v>
      </c>
      <c r="W426" s="38" t="s">
        <v>1770</v>
      </c>
      <c r="X426" s="42">
        <v>2800</v>
      </c>
    </row>
    <row r="427" spans="1:24" ht="213.75" customHeight="1" x14ac:dyDescent="0.25">
      <c r="A427" s="8"/>
      <c r="B427" s="24">
        <v>418</v>
      </c>
      <c r="C427" s="24" t="s">
        <v>38</v>
      </c>
      <c r="D427" s="27" t="s">
        <v>205</v>
      </c>
      <c r="E427" s="33">
        <v>824001041</v>
      </c>
      <c r="F427" s="33">
        <v>10341497</v>
      </c>
      <c r="G427" s="33">
        <v>60884865</v>
      </c>
      <c r="H427" s="33">
        <v>25065</v>
      </c>
      <c r="I427" s="25" t="s">
        <v>39</v>
      </c>
      <c r="J427" s="25" t="s">
        <v>53</v>
      </c>
      <c r="K427" s="25" t="s">
        <v>1072</v>
      </c>
      <c r="L427" s="34">
        <v>386000</v>
      </c>
      <c r="M427" s="27" t="s">
        <v>387</v>
      </c>
      <c r="N427" s="33" t="s">
        <v>89</v>
      </c>
      <c r="O427" s="33" t="s">
        <v>294</v>
      </c>
      <c r="P427" s="35">
        <v>42569</v>
      </c>
      <c r="Q427" s="35">
        <v>42569.19027777778</v>
      </c>
      <c r="R427" s="35">
        <v>42572.271527777775</v>
      </c>
      <c r="S427" s="33" t="s">
        <v>49</v>
      </c>
      <c r="T427" s="33">
        <v>1065808058</v>
      </c>
      <c r="U427" s="33" t="s">
        <v>177</v>
      </c>
      <c r="V427" s="24" t="s">
        <v>40</v>
      </c>
      <c r="W427" s="40" t="s">
        <v>2061</v>
      </c>
      <c r="X427" s="45">
        <v>386000</v>
      </c>
    </row>
    <row r="428" spans="1:24" ht="228" customHeight="1" x14ac:dyDescent="0.25">
      <c r="A428" s="8"/>
      <c r="B428" s="24">
        <v>419</v>
      </c>
      <c r="C428" s="24" t="s">
        <v>38</v>
      </c>
      <c r="D428" s="27" t="s">
        <v>205</v>
      </c>
      <c r="E428" s="33">
        <v>824001041</v>
      </c>
      <c r="F428" s="33">
        <v>10341498</v>
      </c>
      <c r="G428" s="33">
        <v>60884903</v>
      </c>
      <c r="H428" s="33">
        <v>25065</v>
      </c>
      <c r="I428" s="25" t="s">
        <v>39</v>
      </c>
      <c r="J428" s="25" t="s">
        <v>53</v>
      </c>
      <c r="K428" s="25" t="s">
        <v>1082</v>
      </c>
      <c r="L428" s="34">
        <v>50300</v>
      </c>
      <c r="M428" s="27" t="s">
        <v>387</v>
      </c>
      <c r="N428" s="33" t="s">
        <v>90</v>
      </c>
      <c r="O428" s="33" t="s">
        <v>281</v>
      </c>
      <c r="P428" s="35">
        <v>42569</v>
      </c>
      <c r="Q428" s="35">
        <v>42569.261805555558</v>
      </c>
      <c r="R428" s="35">
        <v>42571.443055555559</v>
      </c>
      <c r="S428" s="33" t="s">
        <v>49</v>
      </c>
      <c r="T428" s="33">
        <v>2274500</v>
      </c>
      <c r="U428" s="33" t="s">
        <v>1083</v>
      </c>
      <c r="V428" s="24" t="s">
        <v>40</v>
      </c>
      <c r="W428" s="38" t="s">
        <v>1911</v>
      </c>
      <c r="X428" s="42">
        <v>50300</v>
      </c>
    </row>
    <row r="429" spans="1:24" ht="150.75" customHeight="1" x14ac:dyDescent="0.25">
      <c r="A429" s="8"/>
      <c r="B429" s="24">
        <v>420</v>
      </c>
      <c r="C429" s="24" t="s">
        <v>38</v>
      </c>
      <c r="D429" s="27" t="s">
        <v>205</v>
      </c>
      <c r="E429" s="33">
        <v>824001041</v>
      </c>
      <c r="F429" s="33">
        <v>10341498</v>
      </c>
      <c r="G429" s="33">
        <v>60884919</v>
      </c>
      <c r="H429" s="33">
        <v>25065</v>
      </c>
      <c r="I429" s="25" t="s">
        <v>39</v>
      </c>
      <c r="J429" s="25" t="s">
        <v>53</v>
      </c>
      <c r="K429" s="25" t="s">
        <v>1097</v>
      </c>
      <c r="L429" s="34">
        <v>103600</v>
      </c>
      <c r="M429" s="27" t="s">
        <v>387</v>
      </c>
      <c r="N429" s="33" t="s">
        <v>90</v>
      </c>
      <c r="O429" s="33" t="s">
        <v>142</v>
      </c>
      <c r="P429" s="35">
        <v>42569</v>
      </c>
      <c r="Q429" s="35">
        <v>42569.261805555558</v>
      </c>
      <c r="R429" s="35">
        <v>42571.443055555559</v>
      </c>
      <c r="S429" s="33" t="s">
        <v>49</v>
      </c>
      <c r="T429" s="33">
        <v>2274500</v>
      </c>
      <c r="U429" s="33" t="s">
        <v>1083</v>
      </c>
      <c r="V429" s="24" t="s">
        <v>40</v>
      </c>
      <c r="W429" s="38" t="s">
        <v>486</v>
      </c>
      <c r="X429" s="42">
        <v>103600</v>
      </c>
    </row>
    <row r="430" spans="1:24" ht="185.25" x14ac:dyDescent="0.25">
      <c r="A430" s="8"/>
      <c r="B430" s="24">
        <v>421</v>
      </c>
      <c r="C430" s="24" t="s">
        <v>38</v>
      </c>
      <c r="D430" s="27" t="s">
        <v>205</v>
      </c>
      <c r="E430" s="33">
        <v>824001041</v>
      </c>
      <c r="F430" s="33">
        <v>10341498</v>
      </c>
      <c r="G430" s="33">
        <v>60884920</v>
      </c>
      <c r="H430" s="33">
        <v>25065</v>
      </c>
      <c r="I430" s="25" t="s">
        <v>39</v>
      </c>
      <c r="J430" s="25" t="s">
        <v>53</v>
      </c>
      <c r="K430" s="25" t="s">
        <v>1098</v>
      </c>
      <c r="L430" s="34">
        <v>49200</v>
      </c>
      <c r="M430" s="27" t="s">
        <v>387</v>
      </c>
      <c r="N430" s="33" t="s">
        <v>90</v>
      </c>
      <c r="O430" s="33" t="s">
        <v>141</v>
      </c>
      <c r="P430" s="35">
        <v>42569</v>
      </c>
      <c r="Q430" s="35">
        <v>42569.261805555558</v>
      </c>
      <c r="R430" s="35">
        <v>42571.443055555559</v>
      </c>
      <c r="S430" s="33" t="s">
        <v>49</v>
      </c>
      <c r="T430" s="33">
        <v>2274500</v>
      </c>
      <c r="U430" s="33" t="s">
        <v>1083</v>
      </c>
      <c r="V430" s="24" t="s">
        <v>40</v>
      </c>
      <c r="W430" s="40" t="s">
        <v>2062</v>
      </c>
      <c r="X430" s="45">
        <v>49200</v>
      </c>
    </row>
    <row r="431" spans="1:24" ht="185.25" x14ac:dyDescent="0.25">
      <c r="A431" s="8"/>
      <c r="B431" s="24">
        <v>422</v>
      </c>
      <c r="C431" s="24" t="s">
        <v>38</v>
      </c>
      <c r="D431" s="27" t="s">
        <v>205</v>
      </c>
      <c r="E431" s="33">
        <v>824001041</v>
      </c>
      <c r="F431" s="33">
        <v>10341498</v>
      </c>
      <c r="G431" s="33">
        <v>60884918</v>
      </c>
      <c r="H431" s="33">
        <v>25065</v>
      </c>
      <c r="I431" s="25" t="s">
        <v>39</v>
      </c>
      <c r="J431" s="25" t="s">
        <v>53</v>
      </c>
      <c r="K431" s="25" t="s">
        <v>1099</v>
      </c>
      <c r="L431" s="34">
        <v>180500</v>
      </c>
      <c r="M431" s="27" t="s">
        <v>387</v>
      </c>
      <c r="N431" s="33" t="s">
        <v>90</v>
      </c>
      <c r="O431" s="33" t="s">
        <v>140</v>
      </c>
      <c r="P431" s="35">
        <v>42569</v>
      </c>
      <c r="Q431" s="35">
        <v>42569.261805555558</v>
      </c>
      <c r="R431" s="35">
        <v>42571.443055555559</v>
      </c>
      <c r="S431" s="33" t="s">
        <v>49</v>
      </c>
      <c r="T431" s="33">
        <v>2274500</v>
      </c>
      <c r="U431" s="33" t="s">
        <v>1083</v>
      </c>
      <c r="V431" s="24" t="s">
        <v>40</v>
      </c>
      <c r="W431" s="38" t="s">
        <v>478</v>
      </c>
      <c r="X431" s="42">
        <v>180500</v>
      </c>
    </row>
    <row r="432" spans="1:24" ht="185.25" x14ac:dyDescent="0.25">
      <c r="A432" s="8"/>
      <c r="B432" s="24">
        <v>423</v>
      </c>
      <c r="C432" s="24" t="s">
        <v>38</v>
      </c>
      <c r="D432" s="27" t="s">
        <v>205</v>
      </c>
      <c r="E432" s="33">
        <v>824001041</v>
      </c>
      <c r="F432" s="33">
        <v>10341498</v>
      </c>
      <c r="G432" s="33">
        <v>60884963</v>
      </c>
      <c r="H432" s="33">
        <v>25065</v>
      </c>
      <c r="I432" s="25" t="s">
        <v>39</v>
      </c>
      <c r="J432" s="25" t="s">
        <v>53</v>
      </c>
      <c r="K432" s="25" t="s">
        <v>1100</v>
      </c>
      <c r="L432" s="34">
        <v>3500</v>
      </c>
      <c r="M432" s="27" t="s">
        <v>387</v>
      </c>
      <c r="N432" s="33" t="s">
        <v>90</v>
      </c>
      <c r="O432" s="33" t="s">
        <v>285</v>
      </c>
      <c r="P432" s="35">
        <v>42569</v>
      </c>
      <c r="Q432" s="35">
        <v>42569.261805555558</v>
      </c>
      <c r="R432" s="35">
        <v>42571.443055555559</v>
      </c>
      <c r="S432" s="33" t="s">
        <v>49</v>
      </c>
      <c r="T432" s="33">
        <v>2274500</v>
      </c>
      <c r="U432" s="33" t="s">
        <v>1083</v>
      </c>
      <c r="V432" s="24" t="s">
        <v>40</v>
      </c>
      <c r="W432" s="38" t="s">
        <v>482</v>
      </c>
      <c r="X432" s="42">
        <v>3500</v>
      </c>
    </row>
    <row r="433" spans="1:24" ht="213.75" x14ac:dyDescent="0.25">
      <c r="A433" s="8"/>
      <c r="B433" s="24">
        <v>424</v>
      </c>
      <c r="C433" s="24" t="s">
        <v>38</v>
      </c>
      <c r="D433" s="27" t="s">
        <v>205</v>
      </c>
      <c r="E433" s="33">
        <v>824001041</v>
      </c>
      <c r="F433" s="33">
        <v>10341498</v>
      </c>
      <c r="G433" s="33">
        <v>60884971</v>
      </c>
      <c r="H433" s="33">
        <v>25065</v>
      </c>
      <c r="I433" s="25" t="s">
        <v>39</v>
      </c>
      <c r="J433" s="25" t="s">
        <v>53</v>
      </c>
      <c r="K433" s="25" t="s">
        <v>1101</v>
      </c>
      <c r="L433" s="34">
        <v>11340</v>
      </c>
      <c r="M433" s="27" t="s">
        <v>387</v>
      </c>
      <c r="N433" s="33" t="s">
        <v>90</v>
      </c>
      <c r="O433" s="33" t="s">
        <v>228</v>
      </c>
      <c r="P433" s="35">
        <v>42569</v>
      </c>
      <c r="Q433" s="35">
        <v>42569.261805555558</v>
      </c>
      <c r="R433" s="35">
        <v>42571.443055555559</v>
      </c>
      <c r="S433" s="33" t="s">
        <v>49</v>
      </c>
      <c r="T433" s="33">
        <v>2274500</v>
      </c>
      <c r="U433" s="33" t="s">
        <v>1083</v>
      </c>
      <c r="V433" s="24" t="s">
        <v>40</v>
      </c>
      <c r="W433" s="40" t="s">
        <v>2063</v>
      </c>
      <c r="X433" s="45">
        <v>11340</v>
      </c>
    </row>
    <row r="434" spans="1:24" ht="199.5" x14ac:dyDescent="0.25">
      <c r="A434" s="8"/>
      <c r="B434" s="24">
        <v>425</v>
      </c>
      <c r="C434" s="24" t="s">
        <v>38</v>
      </c>
      <c r="D434" s="27" t="s">
        <v>205</v>
      </c>
      <c r="E434" s="33">
        <v>824001041</v>
      </c>
      <c r="F434" s="33">
        <v>10341498</v>
      </c>
      <c r="G434" s="33">
        <v>60884974</v>
      </c>
      <c r="H434" s="33">
        <v>25065</v>
      </c>
      <c r="I434" s="25" t="s">
        <v>39</v>
      </c>
      <c r="J434" s="25" t="s">
        <v>53</v>
      </c>
      <c r="K434" s="25" t="s">
        <v>1102</v>
      </c>
      <c r="L434" s="34">
        <v>90000</v>
      </c>
      <c r="M434" s="27" t="s">
        <v>387</v>
      </c>
      <c r="N434" s="33" t="s">
        <v>90</v>
      </c>
      <c r="O434" s="33" t="s">
        <v>310</v>
      </c>
      <c r="P434" s="35">
        <v>42569</v>
      </c>
      <c r="Q434" s="35">
        <v>42569.261805555558</v>
      </c>
      <c r="R434" s="35">
        <v>42571.443055555559</v>
      </c>
      <c r="S434" s="33" t="s">
        <v>49</v>
      </c>
      <c r="T434" s="33">
        <v>2274500</v>
      </c>
      <c r="U434" s="33" t="s">
        <v>1083</v>
      </c>
      <c r="V434" s="24" t="s">
        <v>40</v>
      </c>
      <c r="W434" s="40" t="s">
        <v>2064</v>
      </c>
      <c r="X434" s="45">
        <v>90000</v>
      </c>
    </row>
    <row r="435" spans="1:24" ht="199.5" x14ac:dyDescent="0.25">
      <c r="A435" s="8"/>
      <c r="B435" s="24">
        <v>426</v>
      </c>
      <c r="C435" s="24" t="s">
        <v>38</v>
      </c>
      <c r="D435" s="27" t="s">
        <v>205</v>
      </c>
      <c r="E435" s="33">
        <v>824001041</v>
      </c>
      <c r="F435" s="33">
        <v>10341498</v>
      </c>
      <c r="G435" s="33">
        <v>60884955</v>
      </c>
      <c r="H435" s="33">
        <v>25065</v>
      </c>
      <c r="I435" s="25" t="s">
        <v>39</v>
      </c>
      <c r="J435" s="25" t="s">
        <v>53</v>
      </c>
      <c r="K435" s="25" t="s">
        <v>1103</v>
      </c>
      <c r="L435" s="34">
        <v>27000</v>
      </c>
      <c r="M435" s="27" t="s">
        <v>387</v>
      </c>
      <c r="N435" s="33" t="s">
        <v>90</v>
      </c>
      <c r="O435" s="33" t="s">
        <v>307</v>
      </c>
      <c r="P435" s="35">
        <v>42569</v>
      </c>
      <c r="Q435" s="35">
        <v>42569.261805555558</v>
      </c>
      <c r="R435" s="35">
        <v>42571.443055555559</v>
      </c>
      <c r="S435" s="33" t="s">
        <v>49</v>
      </c>
      <c r="T435" s="33">
        <v>2274500</v>
      </c>
      <c r="U435" s="33" t="s">
        <v>1083</v>
      </c>
      <c r="V435" s="24" t="s">
        <v>40</v>
      </c>
      <c r="W435" s="40" t="s">
        <v>1915</v>
      </c>
      <c r="X435" s="42">
        <v>27000</v>
      </c>
    </row>
    <row r="436" spans="1:24" ht="199.5" x14ac:dyDescent="0.25">
      <c r="A436" s="8"/>
      <c r="B436" s="24">
        <v>427</v>
      </c>
      <c r="C436" s="24" t="s">
        <v>38</v>
      </c>
      <c r="D436" s="27" t="s">
        <v>205</v>
      </c>
      <c r="E436" s="33">
        <v>824001041</v>
      </c>
      <c r="F436" s="33">
        <v>10341498</v>
      </c>
      <c r="G436" s="33">
        <v>60884973</v>
      </c>
      <c r="H436" s="33">
        <v>25065</v>
      </c>
      <c r="I436" s="25" t="s">
        <v>39</v>
      </c>
      <c r="J436" s="25" t="s">
        <v>53</v>
      </c>
      <c r="K436" s="25" t="s">
        <v>1104</v>
      </c>
      <c r="L436" s="34">
        <v>12400</v>
      </c>
      <c r="M436" s="27" t="s">
        <v>387</v>
      </c>
      <c r="N436" s="33" t="s">
        <v>90</v>
      </c>
      <c r="O436" s="33" t="s">
        <v>301</v>
      </c>
      <c r="P436" s="35">
        <v>42569</v>
      </c>
      <c r="Q436" s="35">
        <v>42569.261805555558</v>
      </c>
      <c r="R436" s="35">
        <v>42571.443055555559</v>
      </c>
      <c r="S436" s="33" t="s">
        <v>49</v>
      </c>
      <c r="T436" s="33">
        <v>2274500</v>
      </c>
      <c r="U436" s="33" t="s">
        <v>1083</v>
      </c>
      <c r="V436" s="24" t="s">
        <v>40</v>
      </c>
      <c r="W436" s="40" t="s">
        <v>2065</v>
      </c>
      <c r="X436" s="45">
        <v>12400</v>
      </c>
    </row>
    <row r="437" spans="1:24" ht="199.5" x14ac:dyDescent="0.25">
      <c r="A437" s="8"/>
      <c r="B437" s="24">
        <v>428</v>
      </c>
      <c r="C437" s="24" t="s">
        <v>38</v>
      </c>
      <c r="D437" s="27" t="s">
        <v>205</v>
      </c>
      <c r="E437" s="33">
        <v>824001041</v>
      </c>
      <c r="F437" s="33">
        <v>10341498</v>
      </c>
      <c r="G437" s="33">
        <v>60884954</v>
      </c>
      <c r="H437" s="33">
        <v>25065</v>
      </c>
      <c r="I437" s="25" t="s">
        <v>39</v>
      </c>
      <c r="J437" s="25" t="s">
        <v>53</v>
      </c>
      <c r="K437" s="25" t="s">
        <v>1105</v>
      </c>
      <c r="L437" s="34">
        <v>18600</v>
      </c>
      <c r="M437" s="27" t="s">
        <v>387</v>
      </c>
      <c r="N437" s="33" t="s">
        <v>90</v>
      </c>
      <c r="O437" s="33" t="s">
        <v>301</v>
      </c>
      <c r="P437" s="35">
        <v>42569</v>
      </c>
      <c r="Q437" s="35">
        <v>42569.261805555558</v>
      </c>
      <c r="R437" s="35">
        <v>42571.443055555559</v>
      </c>
      <c r="S437" s="33" t="s">
        <v>49</v>
      </c>
      <c r="T437" s="33">
        <v>2274500</v>
      </c>
      <c r="U437" s="33" t="s">
        <v>1083</v>
      </c>
      <c r="V437" s="24" t="s">
        <v>40</v>
      </c>
      <c r="W437" s="40" t="s">
        <v>2066</v>
      </c>
      <c r="X437" s="45">
        <v>18600</v>
      </c>
    </row>
    <row r="438" spans="1:24" ht="199.5" x14ac:dyDescent="0.25">
      <c r="A438" s="8"/>
      <c r="B438" s="24">
        <v>429</v>
      </c>
      <c r="C438" s="24" t="s">
        <v>38</v>
      </c>
      <c r="D438" s="27" t="s">
        <v>205</v>
      </c>
      <c r="E438" s="33">
        <v>824001041</v>
      </c>
      <c r="F438" s="33">
        <v>10341498</v>
      </c>
      <c r="G438" s="33">
        <v>60884956</v>
      </c>
      <c r="H438" s="33">
        <v>25065</v>
      </c>
      <c r="I438" s="25" t="s">
        <v>39</v>
      </c>
      <c r="J438" s="25" t="s">
        <v>53</v>
      </c>
      <c r="K438" s="25" t="s">
        <v>1106</v>
      </c>
      <c r="L438" s="34">
        <v>16500</v>
      </c>
      <c r="M438" s="27" t="s">
        <v>387</v>
      </c>
      <c r="N438" s="33" t="s">
        <v>90</v>
      </c>
      <c r="O438" s="33" t="s">
        <v>312</v>
      </c>
      <c r="P438" s="35">
        <v>42569</v>
      </c>
      <c r="Q438" s="35">
        <v>42569.261805555558</v>
      </c>
      <c r="R438" s="35">
        <v>42571.443055555559</v>
      </c>
      <c r="S438" s="33" t="s">
        <v>49</v>
      </c>
      <c r="T438" s="33">
        <v>2274500</v>
      </c>
      <c r="U438" s="33" t="s">
        <v>1083</v>
      </c>
      <c r="V438" s="24" t="s">
        <v>40</v>
      </c>
      <c r="W438" s="40" t="s">
        <v>1916</v>
      </c>
      <c r="X438" s="42">
        <v>16500</v>
      </c>
    </row>
    <row r="439" spans="1:24" ht="199.5" x14ac:dyDescent="0.25">
      <c r="A439" s="8"/>
      <c r="B439" s="24">
        <v>430</v>
      </c>
      <c r="C439" s="24" t="s">
        <v>38</v>
      </c>
      <c r="D439" s="27" t="s">
        <v>205</v>
      </c>
      <c r="E439" s="33">
        <v>824001041</v>
      </c>
      <c r="F439" s="33">
        <v>10341517</v>
      </c>
      <c r="G439" s="33">
        <v>60885555</v>
      </c>
      <c r="H439" s="33">
        <v>25065</v>
      </c>
      <c r="I439" s="25" t="s">
        <v>39</v>
      </c>
      <c r="J439" s="25" t="s">
        <v>53</v>
      </c>
      <c r="K439" s="25" t="s">
        <v>1114</v>
      </c>
      <c r="L439" s="34">
        <v>10800</v>
      </c>
      <c r="M439" s="27" t="s">
        <v>387</v>
      </c>
      <c r="N439" s="33" t="s">
        <v>91</v>
      </c>
      <c r="O439" s="33" t="s">
        <v>231</v>
      </c>
      <c r="P439" s="35">
        <v>42559</v>
      </c>
      <c r="Q439" s="35">
        <v>42574.133333333331</v>
      </c>
      <c r="R439" s="35">
        <v>42574.341666666667</v>
      </c>
      <c r="S439" s="33" t="s">
        <v>49</v>
      </c>
      <c r="T439" s="33">
        <v>49556744</v>
      </c>
      <c r="U439" s="33" t="s">
        <v>178</v>
      </c>
      <c r="V439" s="24" t="s">
        <v>40</v>
      </c>
      <c r="W439" s="38" t="s">
        <v>1913</v>
      </c>
      <c r="X439" s="42">
        <v>10800</v>
      </c>
    </row>
    <row r="440" spans="1:24" ht="228" x14ac:dyDescent="0.25">
      <c r="A440" s="8"/>
      <c r="B440" s="24">
        <v>431</v>
      </c>
      <c r="C440" s="24" t="s">
        <v>38</v>
      </c>
      <c r="D440" s="27" t="s">
        <v>205</v>
      </c>
      <c r="E440" s="33">
        <v>824001041</v>
      </c>
      <c r="F440" s="33">
        <v>10341517</v>
      </c>
      <c r="G440" s="33">
        <v>60885548</v>
      </c>
      <c r="H440" s="33">
        <v>25065</v>
      </c>
      <c r="I440" s="25" t="s">
        <v>39</v>
      </c>
      <c r="J440" s="25" t="s">
        <v>53</v>
      </c>
      <c r="K440" s="25" t="s">
        <v>1110</v>
      </c>
      <c r="L440" s="34">
        <v>15200</v>
      </c>
      <c r="M440" s="27" t="s">
        <v>387</v>
      </c>
      <c r="N440" s="33" t="s">
        <v>91</v>
      </c>
      <c r="O440" s="33" t="s">
        <v>243</v>
      </c>
      <c r="P440" s="35">
        <v>42559</v>
      </c>
      <c r="Q440" s="35">
        <v>42574.133333333331</v>
      </c>
      <c r="R440" s="35">
        <v>42574.341666666667</v>
      </c>
      <c r="S440" s="33" t="s">
        <v>49</v>
      </c>
      <c r="T440" s="33">
        <v>49556744</v>
      </c>
      <c r="U440" s="33" t="s">
        <v>178</v>
      </c>
      <c r="V440" s="24" t="s">
        <v>40</v>
      </c>
      <c r="W440" s="40" t="s">
        <v>2067</v>
      </c>
      <c r="X440" s="45">
        <v>15200</v>
      </c>
    </row>
    <row r="441" spans="1:24" ht="213.75" x14ac:dyDescent="0.25">
      <c r="A441" s="8"/>
      <c r="B441" s="24">
        <v>432</v>
      </c>
      <c r="C441" s="24" t="s">
        <v>38</v>
      </c>
      <c r="D441" s="27" t="s">
        <v>205</v>
      </c>
      <c r="E441" s="33">
        <v>824001041</v>
      </c>
      <c r="F441" s="33">
        <v>10341517</v>
      </c>
      <c r="G441" s="33">
        <v>60885552</v>
      </c>
      <c r="H441" s="33">
        <v>25065</v>
      </c>
      <c r="I441" s="25" t="s">
        <v>39</v>
      </c>
      <c r="J441" s="25" t="s">
        <v>53</v>
      </c>
      <c r="K441" s="25" t="s">
        <v>1116</v>
      </c>
      <c r="L441" s="34">
        <v>14400</v>
      </c>
      <c r="M441" s="27" t="s">
        <v>387</v>
      </c>
      <c r="N441" s="33" t="s">
        <v>91</v>
      </c>
      <c r="O441" s="33" t="s">
        <v>315</v>
      </c>
      <c r="P441" s="35">
        <v>42559</v>
      </c>
      <c r="Q441" s="35">
        <v>42574.133333333331</v>
      </c>
      <c r="R441" s="35">
        <v>42574.341666666667</v>
      </c>
      <c r="S441" s="33" t="s">
        <v>49</v>
      </c>
      <c r="T441" s="33">
        <v>49556744</v>
      </c>
      <c r="U441" s="33" t="s">
        <v>178</v>
      </c>
      <c r="V441" s="24" t="s">
        <v>40</v>
      </c>
      <c r="W441" s="40" t="s">
        <v>2068</v>
      </c>
      <c r="X441" s="45">
        <v>14400</v>
      </c>
    </row>
    <row r="442" spans="1:24" ht="185.25" x14ac:dyDescent="0.25">
      <c r="A442" s="8"/>
      <c r="B442" s="24">
        <v>433</v>
      </c>
      <c r="C442" s="24" t="s">
        <v>38</v>
      </c>
      <c r="D442" s="27" t="s">
        <v>205</v>
      </c>
      <c r="E442" s="33">
        <v>824001041</v>
      </c>
      <c r="F442" s="33">
        <v>10341517</v>
      </c>
      <c r="G442" s="33">
        <v>60885540</v>
      </c>
      <c r="H442" s="33">
        <v>25065</v>
      </c>
      <c r="I442" s="25" t="s">
        <v>39</v>
      </c>
      <c r="J442" s="25" t="s">
        <v>53</v>
      </c>
      <c r="K442" s="25" t="s">
        <v>1112</v>
      </c>
      <c r="L442" s="34">
        <v>77600</v>
      </c>
      <c r="M442" s="27" t="s">
        <v>387</v>
      </c>
      <c r="N442" s="33" t="s">
        <v>91</v>
      </c>
      <c r="O442" s="33" t="s">
        <v>269</v>
      </c>
      <c r="P442" s="35">
        <v>42559</v>
      </c>
      <c r="Q442" s="35">
        <v>42574.133333333331</v>
      </c>
      <c r="R442" s="35">
        <v>42574.341666666667</v>
      </c>
      <c r="S442" s="33" t="s">
        <v>49</v>
      </c>
      <c r="T442" s="33">
        <v>49556744</v>
      </c>
      <c r="U442" s="33" t="s">
        <v>178</v>
      </c>
      <c r="V442" s="24" t="s">
        <v>40</v>
      </c>
      <c r="W442" s="38" t="s">
        <v>491</v>
      </c>
      <c r="X442" s="42">
        <v>77600</v>
      </c>
    </row>
    <row r="443" spans="1:24" ht="199.5" x14ac:dyDescent="0.25">
      <c r="A443" s="8"/>
      <c r="B443" s="24">
        <v>434</v>
      </c>
      <c r="C443" s="24" t="s">
        <v>38</v>
      </c>
      <c r="D443" s="27" t="s">
        <v>205</v>
      </c>
      <c r="E443" s="33">
        <v>824001041</v>
      </c>
      <c r="F443" s="33">
        <v>10341517</v>
      </c>
      <c r="G443" s="33">
        <v>60885541</v>
      </c>
      <c r="H443" s="33">
        <v>25065</v>
      </c>
      <c r="I443" s="25" t="s">
        <v>39</v>
      </c>
      <c r="J443" s="25" t="s">
        <v>53</v>
      </c>
      <c r="K443" s="25" t="s">
        <v>1115</v>
      </c>
      <c r="L443" s="34">
        <v>19100</v>
      </c>
      <c r="M443" s="27" t="s">
        <v>387</v>
      </c>
      <c r="N443" s="33" t="s">
        <v>91</v>
      </c>
      <c r="O443" s="33" t="s">
        <v>268</v>
      </c>
      <c r="P443" s="35">
        <v>42559</v>
      </c>
      <c r="Q443" s="35">
        <v>42574.133333333331</v>
      </c>
      <c r="R443" s="35">
        <v>42574.341666666667</v>
      </c>
      <c r="S443" s="33" t="s">
        <v>49</v>
      </c>
      <c r="T443" s="33">
        <v>49556744</v>
      </c>
      <c r="U443" s="33" t="s">
        <v>178</v>
      </c>
      <c r="V443" s="24" t="s">
        <v>40</v>
      </c>
      <c r="W443" s="38" t="s">
        <v>493</v>
      </c>
      <c r="X443" s="42">
        <v>19100</v>
      </c>
    </row>
    <row r="444" spans="1:24" ht="199.5" x14ac:dyDescent="0.25">
      <c r="A444" s="8"/>
      <c r="B444" s="24">
        <v>435</v>
      </c>
      <c r="C444" s="24" t="s">
        <v>38</v>
      </c>
      <c r="D444" s="27" t="s">
        <v>205</v>
      </c>
      <c r="E444" s="33">
        <v>824001041</v>
      </c>
      <c r="F444" s="33">
        <v>10341517</v>
      </c>
      <c r="G444" s="33">
        <v>60885551</v>
      </c>
      <c r="H444" s="33">
        <v>25065</v>
      </c>
      <c r="I444" s="25" t="s">
        <v>39</v>
      </c>
      <c r="J444" s="25" t="s">
        <v>53</v>
      </c>
      <c r="K444" s="25" t="s">
        <v>1113</v>
      </c>
      <c r="L444" s="34">
        <v>4600</v>
      </c>
      <c r="M444" s="27" t="s">
        <v>387</v>
      </c>
      <c r="N444" s="33" t="s">
        <v>91</v>
      </c>
      <c r="O444" s="33" t="s">
        <v>220</v>
      </c>
      <c r="P444" s="35">
        <v>42559</v>
      </c>
      <c r="Q444" s="35">
        <v>42574.133333333331</v>
      </c>
      <c r="R444" s="35">
        <v>42574.341666666667</v>
      </c>
      <c r="S444" s="33" t="s">
        <v>49</v>
      </c>
      <c r="T444" s="33">
        <v>49556744</v>
      </c>
      <c r="U444" s="33" t="s">
        <v>178</v>
      </c>
      <c r="V444" s="24" t="s">
        <v>40</v>
      </c>
      <c r="W444" s="38" t="s">
        <v>492</v>
      </c>
      <c r="X444" s="42">
        <v>4600</v>
      </c>
    </row>
    <row r="445" spans="1:24" ht="199.5" x14ac:dyDescent="0.25">
      <c r="A445" s="8"/>
      <c r="B445" s="24">
        <v>436</v>
      </c>
      <c r="C445" s="24" t="s">
        <v>38</v>
      </c>
      <c r="D445" s="27" t="s">
        <v>205</v>
      </c>
      <c r="E445" s="33">
        <v>824001041</v>
      </c>
      <c r="F445" s="33">
        <v>10341517</v>
      </c>
      <c r="G445" s="33">
        <v>60885550</v>
      </c>
      <c r="H445" s="33">
        <v>25065</v>
      </c>
      <c r="I445" s="25" t="s">
        <v>39</v>
      </c>
      <c r="J445" s="25" t="s">
        <v>53</v>
      </c>
      <c r="K445" s="25" t="s">
        <v>1109</v>
      </c>
      <c r="L445" s="34">
        <v>6600</v>
      </c>
      <c r="M445" s="27" t="s">
        <v>387</v>
      </c>
      <c r="N445" s="33" t="s">
        <v>91</v>
      </c>
      <c r="O445" s="33" t="s">
        <v>252</v>
      </c>
      <c r="P445" s="35">
        <v>42559</v>
      </c>
      <c r="Q445" s="35">
        <v>42574.133333333331</v>
      </c>
      <c r="R445" s="35">
        <v>42574.341666666667</v>
      </c>
      <c r="S445" s="33" t="s">
        <v>49</v>
      </c>
      <c r="T445" s="33">
        <v>49556744</v>
      </c>
      <c r="U445" s="33" t="s">
        <v>178</v>
      </c>
      <c r="V445" s="24" t="s">
        <v>40</v>
      </c>
      <c r="W445" s="40" t="s">
        <v>2069</v>
      </c>
      <c r="X445" s="45">
        <v>6600</v>
      </c>
    </row>
    <row r="446" spans="1:24" ht="185.25" x14ac:dyDescent="0.25">
      <c r="A446" s="8"/>
      <c r="B446" s="24">
        <v>437</v>
      </c>
      <c r="C446" s="24" t="s">
        <v>38</v>
      </c>
      <c r="D446" s="27" t="s">
        <v>205</v>
      </c>
      <c r="E446" s="33">
        <v>824001041</v>
      </c>
      <c r="F446" s="33">
        <v>10341517</v>
      </c>
      <c r="G446" s="33">
        <v>60885547</v>
      </c>
      <c r="H446" s="33">
        <v>25065</v>
      </c>
      <c r="I446" s="25" t="s">
        <v>39</v>
      </c>
      <c r="J446" s="25" t="s">
        <v>53</v>
      </c>
      <c r="K446" s="25" t="s">
        <v>1107</v>
      </c>
      <c r="L446" s="34">
        <v>2800</v>
      </c>
      <c r="M446" s="27" t="s">
        <v>387</v>
      </c>
      <c r="N446" s="33" t="s">
        <v>91</v>
      </c>
      <c r="O446" s="33" t="s">
        <v>712</v>
      </c>
      <c r="P446" s="35">
        <v>42559</v>
      </c>
      <c r="Q446" s="35">
        <v>42574.133333333331</v>
      </c>
      <c r="R446" s="35">
        <v>42574.341666666667</v>
      </c>
      <c r="S446" s="33" t="s">
        <v>49</v>
      </c>
      <c r="T446" s="33">
        <v>49556744</v>
      </c>
      <c r="U446" s="33" t="s">
        <v>178</v>
      </c>
      <c r="V446" s="24" t="s">
        <v>40</v>
      </c>
      <c r="W446" s="38" t="s">
        <v>1771</v>
      </c>
      <c r="X446" s="42">
        <v>2800</v>
      </c>
    </row>
    <row r="447" spans="1:24" ht="230.25" customHeight="1" x14ac:dyDescent="0.25">
      <c r="A447" s="8"/>
      <c r="B447" s="24">
        <v>438</v>
      </c>
      <c r="C447" s="24" t="s">
        <v>38</v>
      </c>
      <c r="D447" s="27" t="s">
        <v>205</v>
      </c>
      <c r="E447" s="33">
        <v>824001041</v>
      </c>
      <c r="F447" s="33">
        <v>10341517</v>
      </c>
      <c r="G447" s="33">
        <v>60885546</v>
      </c>
      <c r="H447" s="33">
        <v>25065</v>
      </c>
      <c r="I447" s="25" t="s">
        <v>39</v>
      </c>
      <c r="J447" s="25" t="s">
        <v>53</v>
      </c>
      <c r="K447" s="25" t="s">
        <v>1010</v>
      </c>
      <c r="L447" s="34">
        <v>3500</v>
      </c>
      <c r="M447" s="27" t="s">
        <v>387</v>
      </c>
      <c r="N447" s="33" t="s">
        <v>91</v>
      </c>
      <c r="O447" s="33" t="s">
        <v>304</v>
      </c>
      <c r="P447" s="35">
        <v>42559</v>
      </c>
      <c r="Q447" s="35">
        <v>42574.133333333331</v>
      </c>
      <c r="R447" s="35">
        <v>42574.341666666667</v>
      </c>
      <c r="S447" s="33" t="s">
        <v>49</v>
      </c>
      <c r="T447" s="33">
        <v>49556744</v>
      </c>
      <c r="U447" s="33" t="s">
        <v>178</v>
      </c>
      <c r="V447" s="24" t="s">
        <v>40</v>
      </c>
      <c r="W447" s="38" t="s">
        <v>490</v>
      </c>
      <c r="X447" s="42">
        <v>3500</v>
      </c>
    </row>
    <row r="448" spans="1:24" ht="185.25" x14ac:dyDescent="0.25">
      <c r="A448" s="8"/>
      <c r="B448" s="24">
        <v>439</v>
      </c>
      <c r="C448" s="24" t="s">
        <v>38</v>
      </c>
      <c r="D448" s="27" t="s">
        <v>205</v>
      </c>
      <c r="E448" s="33">
        <v>824001041</v>
      </c>
      <c r="F448" s="33">
        <v>10341517</v>
      </c>
      <c r="G448" s="33">
        <v>60885553</v>
      </c>
      <c r="H448" s="33">
        <v>25065</v>
      </c>
      <c r="I448" s="25" t="s">
        <v>39</v>
      </c>
      <c r="J448" s="25" t="s">
        <v>53</v>
      </c>
      <c r="K448" s="25" t="s">
        <v>1118</v>
      </c>
      <c r="L448" s="34">
        <v>3200</v>
      </c>
      <c r="M448" s="27" t="s">
        <v>387</v>
      </c>
      <c r="N448" s="33" t="s">
        <v>91</v>
      </c>
      <c r="O448" s="33" t="s">
        <v>240</v>
      </c>
      <c r="P448" s="35">
        <v>42559</v>
      </c>
      <c r="Q448" s="35">
        <v>42574.133333333331</v>
      </c>
      <c r="R448" s="35">
        <v>42574.341666666667</v>
      </c>
      <c r="S448" s="33" t="s">
        <v>49</v>
      </c>
      <c r="T448" s="33">
        <v>49556744</v>
      </c>
      <c r="U448" s="33" t="s">
        <v>178</v>
      </c>
      <c r="V448" s="24" t="s">
        <v>40</v>
      </c>
      <c r="W448" s="40" t="s">
        <v>2070</v>
      </c>
      <c r="X448" s="45">
        <v>3200</v>
      </c>
    </row>
    <row r="449" spans="1:24" ht="242.25" customHeight="1" x14ac:dyDescent="0.25">
      <c r="A449" s="8"/>
      <c r="B449" s="24">
        <v>440</v>
      </c>
      <c r="C449" s="24" t="s">
        <v>38</v>
      </c>
      <c r="D449" s="27" t="s">
        <v>205</v>
      </c>
      <c r="E449" s="33">
        <v>824001041</v>
      </c>
      <c r="F449" s="33">
        <v>10341517</v>
      </c>
      <c r="G449" s="33">
        <v>60885554</v>
      </c>
      <c r="H449" s="33">
        <v>25065</v>
      </c>
      <c r="I449" s="25" t="s">
        <v>39</v>
      </c>
      <c r="J449" s="25" t="s">
        <v>53</v>
      </c>
      <c r="K449" s="25" t="s">
        <v>1111</v>
      </c>
      <c r="L449" s="34">
        <v>23890</v>
      </c>
      <c r="M449" s="27" t="s">
        <v>387</v>
      </c>
      <c r="N449" s="33" t="s">
        <v>91</v>
      </c>
      <c r="O449" s="33" t="s">
        <v>314</v>
      </c>
      <c r="P449" s="35">
        <v>42559</v>
      </c>
      <c r="Q449" s="35">
        <v>42574.133333333331</v>
      </c>
      <c r="R449" s="35">
        <v>42574.341666666667</v>
      </c>
      <c r="S449" s="33" t="s">
        <v>49</v>
      </c>
      <c r="T449" s="33">
        <v>49556744</v>
      </c>
      <c r="U449" s="33" t="s">
        <v>178</v>
      </c>
      <c r="V449" s="24" t="s">
        <v>40</v>
      </c>
      <c r="W449" s="38" t="s">
        <v>489</v>
      </c>
      <c r="X449" s="42">
        <v>23890</v>
      </c>
    </row>
    <row r="450" spans="1:24" ht="212.25" customHeight="1" x14ac:dyDescent="0.25">
      <c r="A450" s="8"/>
      <c r="B450" s="24">
        <v>441</v>
      </c>
      <c r="C450" s="24" t="s">
        <v>38</v>
      </c>
      <c r="D450" s="27" t="s">
        <v>205</v>
      </c>
      <c r="E450" s="33">
        <v>824001041</v>
      </c>
      <c r="F450" s="33">
        <v>10341517</v>
      </c>
      <c r="G450" s="33">
        <v>60885542</v>
      </c>
      <c r="H450" s="33">
        <v>25065</v>
      </c>
      <c r="I450" s="25" t="s">
        <v>39</v>
      </c>
      <c r="J450" s="25" t="s">
        <v>53</v>
      </c>
      <c r="K450" s="25" t="s">
        <v>1117</v>
      </c>
      <c r="L450" s="34">
        <v>12200</v>
      </c>
      <c r="M450" s="27" t="s">
        <v>387</v>
      </c>
      <c r="N450" s="33" t="s">
        <v>91</v>
      </c>
      <c r="O450" s="33" t="s">
        <v>265</v>
      </c>
      <c r="P450" s="35">
        <v>42559</v>
      </c>
      <c r="Q450" s="35">
        <v>42574.133333333331</v>
      </c>
      <c r="R450" s="35">
        <v>42574.341666666667</v>
      </c>
      <c r="S450" s="33" t="s">
        <v>49</v>
      </c>
      <c r="T450" s="33">
        <v>49556744</v>
      </c>
      <c r="U450" s="33" t="s">
        <v>178</v>
      </c>
      <c r="V450" s="24" t="s">
        <v>40</v>
      </c>
      <c r="W450" s="38" t="s">
        <v>1772</v>
      </c>
      <c r="X450" s="42">
        <v>12200</v>
      </c>
    </row>
    <row r="451" spans="1:24" ht="229.5" customHeight="1" x14ac:dyDescent="0.25">
      <c r="A451" s="8"/>
      <c r="B451" s="24">
        <v>442</v>
      </c>
      <c r="C451" s="24" t="s">
        <v>38</v>
      </c>
      <c r="D451" s="27" t="s">
        <v>205</v>
      </c>
      <c r="E451" s="33">
        <v>824001041</v>
      </c>
      <c r="F451" s="33">
        <v>10341517</v>
      </c>
      <c r="G451" s="33">
        <v>60885549</v>
      </c>
      <c r="H451" s="33">
        <v>25065</v>
      </c>
      <c r="I451" s="25" t="s">
        <v>39</v>
      </c>
      <c r="J451" s="25" t="s">
        <v>53</v>
      </c>
      <c r="K451" s="25" t="s">
        <v>1108</v>
      </c>
      <c r="L451" s="34">
        <v>4700</v>
      </c>
      <c r="M451" s="27" t="s">
        <v>387</v>
      </c>
      <c r="N451" s="33" t="s">
        <v>91</v>
      </c>
      <c r="O451" s="33" t="s">
        <v>313</v>
      </c>
      <c r="P451" s="35">
        <v>42559</v>
      </c>
      <c r="Q451" s="35">
        <v>42574.133333333331</v>
      </c>
      <c r="R451" s="35">
        <v>42574.341666666667</v>
      </c>
      <c r="S451" s="33" t="s">
        <v>49</v>
      </c>
      <c r="T451" s="33">
        <v>49556744</v>
      </c>
      <c r="U451" s="33" t="s">
        <v>178</v>
      </c>
      <c r="V451" s="24" t="s">
        <v>40</v>
      </c>
      <c r="W451" s="38" t="s">
        <v>488</v>
      </c>
      <c r="X451" s="42">
        <v>4700</v>
      </c>
    </row>
    <row r="452" spans="1:24" ht="244.5" customHeight="1" x14ac:dyDescent="0.25">
      <c r="A452" s="8"/>
      <c r="B452" s="24">
        <v>443</v>
      </c>
      <c r="C452" s="24" t="s">
        <v>38</v>
      </c>
      <c r="D452" s="27" t="s">
        <v>205</v>
      </c>
      <c r="E452" s="33">
        <v>824001041</v>
      </c>
      <c r="F452" s="33">
        <v>10341498</v>
      </c>
      <c r="G452" s="33">
        <v>60884928</v>
      </c>
      <c r="H452" s="33">
        <v>25065</v>
      </c>
      <c r="I452" s="25" t="s">
        <v>39</v>
      </c>
      <c r="J452" s="25" t="s">
        <v>53</v>
      </c>
      <c r="K452" s="25" t="s">
        <v>1095</v>
      </c>
      <c r="L452" s="34">
        <v>193000</v>
      </c>
      <c r="M452" s="27" t="s">
        <v>387</v>
      </c>
      <c r="N452" s="33" t="s">
        <v>90</v>
      </c>
      <c r="O452" s="33" t="s">
        <v>294</v>
      </c>
      <c r="P452" s="35">
        <v>42569</v>
      </c>
      <c r="Q452" s="35">
        <v>42569.261805555558</v>
      </c>
      <c r="R452" s="35">
        <v>42571.443055555559</v>
      </c>
      <c r="S452" s="33" t="s">
        <v>49</v>
      </c>
      <c r="T452" s="33">
        <v>2274500</v>
      </c>
      <c r="U452" s="33" t="s">
        <v>1083</v>
      </c>
      <c r="V452" s="24" t="s">
        <v>40</v>
      </c>
      <c r="W452" s="38" t="s">
        <v>481</v>
      </c>
      <c r="X452" s="42">
        <v>193000</v>
      </c>
    </row>
    <row r="453" spans="1:24" ht="228" customHeight="1" x14ac:dyDescent="0.25">
      <c r="A453" s="8"/>
      <c r="B453" s="24">
        <v>444</v>
      </c>
      <c r="C453" s="24" t="s">
        <v>38</v>
      </c>
      <c r="D453" s="27" t="s">
        <v>205</v>
      </c>
      <c r="E453" s="33">
        <v>824001041</v>
      </c>
      <c r="F453" s="33">
        <v>10341518</v>
      </c>
      <c r="G453" s="33">
        <v>60885619</v>
      </c>
      <c r="H453" s="33">
        <v>25065</v>
      </c>
      <c r="I453" s="25" t="s">
        <v>39</v>
      </c>
      <c r="J453" s="25" t="s">
        <v>53</v>
      </c>
      <c r="K453" s="25" t="s">
        <v>1140</v>
      </c>
      <c r="L453" s="34">
        <v>36400</v>
      </c>
      <c r="M453" s="27" t="s">
        <v>387</v>
      </c>
      <c r="N453" s="33" t="s">
        <v>92</v>
      </c>
      <c r="O453" s="33" t="s">
        <v>256</v>
      </c>
      <c r="P453" s="35">
        <v>42574</v>
      </c>
      <c r="Q453" s="35">
        <v>42574.3</v>
      </c>
      <c r="R453" s="35">
        <v>42577.427083333336</v>
      </c>
      <c r="S453" s="33" t="s">
        <v>49</v>
      </c>
      <c r="T453" s="33">
        <v>77170016</v>
      </c>
      <c r="U453" s="33" t="s">
        <v>179</v>
      </c>
      <c r="V453" s="24" t="s">
        <v>40</v>
      </c>
      <c r="W453" s="40" t="s">
        <v>2071</v>
      </c>
      <c r="X453" s="45">
        <v>36400</v>
      </c>
    </row>
    <row r="454" spans="1:24" ht="246.75" customHeight="1" x14ac:dyDescent="0.25">
      <c r="A454" s="8"/>
      <c r="B454" s="24">
        <v>445</v>
      </c>
      <c r="C454" s="24" t="s">
        <v>38</v>
      </c>
      <c r="D454" s="27" t="s">
        <v>205</v>
      </c>
      <c r="E454" s="33">
        <v>824001041</v>
      </c>
      <c r="F454" s="33">
        <v>10341518</v>
      </c>
      <c r="G454" s="33">
        <v>60885614</v>
      </c>
      <c r="H454" s="33">
        <v>25065</v>
      </c>
      <c r="I454" s="25" t="s">
        <v>39</v>
      </c>
      <c r="J454" s="25" t="s">
        <v>53</v>
      </c>
      <c r="K454" s="25" t="s">
        <v>1163</v>
      </c>
      <c r="L454" s="34">
        <v>34200</v>
      </c>
      <c r="M454" s="27" t="s">
        <v>387</v>
      </c>
      <c r="N454" s="33" t="s">
        <v>92</v>
      </c>
      <c r="O454" s="33" t="s">
        <v>321</v>
      </c>
      <c r="P454" s="35">
        <v>42574</v>
      </c>
      <c r="Q454" s="35">
        <v>42574.3</v>
      </c>
      <c r="R454" s="35">
        <v>42577.427083333336</v>
      </c>
      <c r="S454" s="33" t="s">
        <v>49</v>
      </c>
      <c r="T454" s="33">
        <v>77170016</v>
      </c>
      <c r="U454" s="33" t="s">
        <v>179</v>
      </c>
      <c r="V454" s="24" t="s">
        <v>40</v>
      </c>
      <c r="W454" s="40" t="s">
        <v>2072</v>
      </c>
      <c r="X454" s="45">
        <v>34200</v>
      </c>
    </row>
    <row r="455" spans="1:24" ht="228" x14ac:dyDescent="0.25">
      <c r="A455" s="8"/>
      <c r="B455" s="24">
        <v>446</v>
      </c>
      <c r="C455" s="24" t="s">
        <v>38</v>
      </c>
      <c r="D455" s="27" t="s">
        <v>205</v>
      </c>
      <c r="E455" s="33">
        <v>824001041</v>
      </c>
      <c r="F455" s="33">
        <v>10341518</v>
      </c>
      <c r="G455" s="33">
        <v>60885595</v>
      </c>
      <c r="H455" s="33">
        <v>25065</v>
      </c>
      <c r="I455" s="25" t="s">
        <v>39</v>
      </c>
      <c r="J455" s="25" t="s">
        <v>53</v>
      </c>
      <c r="K455" s="25" t="s">
        <v>1130</v>
      </c>
      <c r="L455" s="34">
        <v>3800</v>
      </c>
      <c r="M455" s="27" t="s">
        <v>387</v>
      </c>
      <c r="N455" s="33" t="s">
        <v>92</v>
      </c>
      <c r="O455" s="33" t="s">
        <v>243</v>
      </c>
      <c r="P455" s="35">
        <v>42574</v>
      </c>
      <c r="Q455" s="35">
        <v>42574.3</v>
      </c>
      <c r="R455" s="35">
        <v>42577.427083333336</v>
      </c>
      <c r="S455" s="33" t="s">
        <v>49</v>
      </c>
      <c r="T455" s="33">
        <v>77170016</v>
      </c>
      <c r="U455" s="33" t="s">
        <v>179</v>
      </c>
      <c r="V455" s="24" t="s">
        <v>40</v>
      </c>
      <c r="W455" s="38" t="s">
        <v>1773</v>
      </c>
      <c r="X455" s="42">
        <v>3800</v>
      </c>
    </row>
    <row r="456" spans="1:24" ht="228" x14ac:dyDescent="0.25">
      <c r="A456" s="8"/>
      <c r="B456" s="24">
        <v>447</v>
      </c>
      <c r="C456" s="24" t="s">
        <v>38</v>
      </c>
      <c r="D456" s="27" t="s">
        <v>205</v>
      </c>
      <c r="E456" s="33">
        <v>824001041</v>
      </c>
      <c r="F456" s="33">
        <v>10341518</v>
      </c>
      <c r="G456" s="33">
        <v>60885603</v>
      </c>
      <c r="H456" s="33">
        <v>25065</v>
      </c>
      <c r="I456" s="25" t="s">
        <v>39</v>
      </c>
      <c r="J456" s="25" t="s">
        <v>53</v>
      </c>
      <c r="K456" s="25" t="s">
        <v>1135</v>
      </c>
      <c r="L456" s="34">
        <v>15200</v>
      </c>
      <c r="M456" s="27" t="s">
        <v>387</v>
      </c>
      <c r="N456" s="33" t="s">
        <v>92</v>
      </c>
      <c r="O456" s="33" t="s">
        <v>243</v>
      </c>
      <c r="P456" s="35">
        <v>42574</v>
      </c>
      <c r="Q456" s="35">
        <v>42574.3</v>
      </c>
      <c r="R456" s="35">
        <v>42577.427083333336</v>
      </c>
      <c r="S456" s="33" t="s">
        <v>49</v>
      </c>
      <c r="T456" s="33">
        <v>77170016</v>
      </c>
      <c r="U456" s="33" t="s">
        <v>179</v>
      </c>
      <c r="V456" s="24" t="s">
        <v>40</v>
      </c>
      <c r="W456" s="38" t="s">
        <v>1903</v>
      </c>
      <c r="X456" s="42">
        <v>15200</v>
      </c>
    </row>
    <row r="457" spans="1:24" ht="201" customHeight="1" x14ac:dyDescent="0.25">
      <c r="A457" s="8"/>
      <c r="B457" s="24">
        <v>448</v>
      </c>
      <c r="C457" s="24" t="s">
        <v>38</v>
      </c>
      <c r="D457" s="27" t="s">
        <v>205</v>
      </c>
      <c r="E457" s="33">
        <v>824001041</v>
      </c>
      <c r="F457" s="33">
        <v>10341518</v>
      </c>
      <c r="G457" s="33">
        <v>60885608</v>
      </c>
      <c r="H457" s="33">
        <v>25065</v>
      </c>
      <c r="I457" s="25" t="s">
        <v>39</v>
      </c>
      <c r="J457" s="25" t="s">
        <v>53</v>
      </c>
      <c r="K457" s="25" t="s">
        <v>1159</v>
      </c>
      <c r="L457" s="34">
        <v>3800</v>
      </c>
      <c r="M457" s="27" t="s">
        <v>387</v>
      </c>
      <c r="N457" s="33" t="s">
        <v>92</v>
      </c>
      <c r="O457" s="33" t="s">
        <v>243</v>
      </c>
      <c r="P457" s="35">
        <v>42574</v>
      </c>
      <c r="Q457" s="35">
        <v>42574.3</v>
      </c>
      <c r="R457" s="35">
        <v>42577.427083333336</v>
      </c>
      <c r="S457" s="33" t="s">
        <v>49</v>
      </c>
      <c r="T457" s="33">
        <v>77170016</v>
      </c>
      <c r="U457" s="33" t="s">
        <v>179</v>
      </c>
      <c r="V457" s="24" t="s">
        <v>40</v>
      </c>
      <c r="W457" s="38" t="s">
        <v>1774</v>
      </c>
      <c r="X457" s="42">
        <v>3800</v>
      </c>
    </row>
    <row r="458" spans="1:24" ht="228" x14ac:dyDescent="0.25">
      <c r="A458" s="8"/>
      <c r="B458" s="24">
        <v>449</v>
      </c>
      <c r="C458" s="24" t="s">
        <v>38</v>
      </c>
      <c r="D458" s="27" t="s">
        <v>205</v>
      </c>
      <c r="E458" s="33">
        <v>824001041</v>
      </c>
      <c r="F458" s="33">
        <v>10341518</v>
      </c>
      <c r="G458" s="33">
        <v>60885617</v>
      </c>
      <c r="H458" s="33">
        <v>25065</v>
      </c>
      <c r="I458" s="25" t="s">
        <v>39</v>
      </c>
      <c r="J458" s="25" t="s">
        <v>53</v>
      </c>
      <c r="K458" s="25" t="s">
        <v>1149</v>
      </c>
      <c r="L458" s="34">
        <v>28800</v>
      </c>
      <c r="M458" s="27" t="s">
        <v>387</v>
      </c>
      <c r="N458" s="33" t="s">
        <v>92</v>
      </c>
      <c r="O458" s="33" t="s">
        <v>238</v>
      </c>
      <c r="P458" s="35">
        <v>42574</v>
      </c>
      <c r="Q458" s="35">
        <v>42574.3</v>
      </c>
      <c r="R458" s="35">
        <v>42577.427083333336</v>
      </c>
      <c r="S458" s="33" t="s">
        <v>49</v>
      </c>
      <c r="T458" s="33">
        <v>77170016</v>
      </c>
      <c r="U458" s="33" t="s">
        <v>179</v>
      </c>
      <c r="V458" s="24" t="s">
        <v>40</v>
      </c>
      <c r="W458" s="40" t="s">
        <v>2073</v>
      </c>
      <c r="X458" s="45">
        <v>28800</v>
      </c>
    </row>
    <row r="459" spans="1:24" ht="228" x14ac:dyDescent="0.25">
      <c r="A459" s="8"/>
      <c r="B459" s="24">
        <v>450</v>
      </c>
      <c r="C459" s="24" t="s">
        <v>38</v>
      </c>
      <c r="D459" s="27" t="s">
        <v>205</v>
      </c>
      <c r="E459" s="33">
        <v>824001041</v>
      </c>
      <c r="F459" s="33">
        <v>10341518</v>
      </c>
      <c r="G459" s="33">
        <v>60885606</v>
      </c>
      <c r="H459" s="33">
        <v>25065</v>
      </c>
      <c r="I459" s="25" t="s">
        <v>39</v>
      </c>
      <c r="J459" s="25" t="s">
        <v>53</v>
      </c>
      <c r="K459" s="25" t="s">
        <v>1160</v>
      </c>
      <c r="L459" s="34">
        <v>10800</v>
      </c>
      <c r="M459" s="27" t="s">
        <v>387</v>
      </c>
      <c r="N459" s="33" t="s">
        <v>92</v>
      </c>
      <c r="O459" s="33" t="s">
        <v>238</v>
      </c>
      <c r="P459" s="35">
        <v>42574</v>
      </c>
      <c r="Q459" s="35">
        <v>42574.3</v>
      </c>
      <c r="R459" s="35">
        <v>42577.427083333336</v>
      </c>
      <c r="S459" s="33" t="s">
        <v>49</v>
      </c>
      <c r="T459" s="33">
        <v>77170016</v>
      </c>
      <c r="U459" s="33" t="s">
        <v>179</v>
      </c>
      <c r="V459" s="24" t="s">
        <v>40</v>
      </c>
      <c r="W459" s="40" t="s">
        <v>2074</v>
      </c>
      <c r="X459" s="45">
        <v>10800</v>
      </c>
    </row>
    <row r="460" spans="1:24" ht="228" x14ac:dyDescent="0.25">
      <c r="A460" s="8"/>
      <c r="B460" s="24">
        <v>451</v>
      </c>
      <c r="C460" s="24" t="s">
        <v>38</v>
      </c>
      <c r="D460" s="27" t="s">
        <v>205</v>
      </c>
      <c r="E460" s="33">
        <v>824001041</v>
      </c>
      <c r="F460" s="33">
        <v>10341518</v>
      </c>
      <c r="G460" s="33">
        <v>60885600</v>
      </c>
      <c r="H460" s="33">
        <v>25065</v>
      </c>
      <c r="I460" s="25" t="s">
        <v>39</v>
      </c>
      <c r="J460" s="25" t="s">
        <v>53</v>
      </c>
      <c r="K460" s="25" t="s">
        <v>1170</v>
      </c>
      <c r="L460" s="34">
        <v>14400</v>
      </c>
      <c r="M460" s="27" t="s">
        <v>387</v>
      </c>
      <c r="N460" s="33" t="s">
        <v>92</v>
      </c>
      <c r="O460" s="33" t="s">
        <v>238</v>
      </c>
      <c r="P460" s="35">
        <v>42574</v>
      </c>
      <c r="Q460" s="35">
        <v>42574.3</v>
      </c>
      <c r="R460" s="35">
        <v>42577.427083333336</v>
      </c>
      <c r="S460" s="33" t="s">
        <v>49</v>
      </c>
      <c r="T460" s="33">
        <v>77170016</v>
      </c>
      <c r="U460" s="33" t="s">
        <v>179</v>
      </c>
      <c r="V460" s="24" t="s">
        <v>40</v>
      </c>
      <c r="W460" s="40" t="s">
        <v>2075</v>
      </c>
      <c r="X460" s="45">
        <v>14400</v>
      </c>
    </row>
    <row r="461" spans="1:24" ht="185.25" x14ac:dyDescent="0.25">
      <c r="A461" s="8"/>
      <c r="B461" s="24">
        <v>452</v>
      </c>
      <c r="C461" s="24" t="s">
        <v>38</v>
      </c>
      <c r="D461" s="27" t="s">
        <v>205</v>
      </c>
      <c r="E461" s="33">
        <v>824001041</v>
      </c>
      <c r="F461" s="33">
        <v>10341518</v>
      </c>
      <c r="G461" s="33">
        <v>60885568</v>
      </c>
      <c r="H461" s="33">
        <v>25065</v>
      </c>
      <c r="I461" s="25" t="s">
        <v>39</v>
      </c>
      <c r="J461" s="25" t="s">
        <v>53</v>
      </c>
      <c r="K461" s="25" t="s">
        <v>1136</v>
      </c>
      <c r="L461" s="34">
        <v>45300</v>
      </c>
      <c r="M461" s="27" t="s">
        <v>387</v>
      </c>
      <c r="N461" s="33" t="s">
        <v>92</v>
      </c>
      <c r="O461" s="33" t="s">
        <v>241</v>
      </c>
      <c r="P461" s="35">
        <v>42574</v>
      </c>
      <c r="Q461" s="35">
        <v>42574.3</v>
      </c>
      <c r="R461" s="35">
        <v>42577.427083333336</v>
      </c>
      <c r="S461" s="33" t="s">
        <v>49</v>
      </c>
      <c r="T461" s="33">
        <v>77170016</v>
      </c>
      <c r="U461" s="33" t="s">
        <v>179</v>
      </c>
      <c r="V461" s="24" t="s">
        <v>40</v>
      </c>
      <c r="W461" s="38" t="s">
        <v>500</v>
      </c>
      <c r="X461" s="42">
        <v>45300</v>
      </c>
    </row>
    <row r="462" spans="1:24" ht="213.75" x14ac:dyDescent="0.25">
      <c r="A462" s="8"/>
      <c r="B462" s="24">
        <v>453</v>
      </c>
      <c r="C462" s="24" t="s">
        <v>38</v>
      </c>
      <c r="D462" s="27" t="s">
        <v>205</v>
      </c>
      <c r="E462" s="33">
        <v>824001041</v>
      </c>
      <c r="F462" s="33">
        <v>10341518</v>
      </c>
      <c r="G462" s="33">
        <v>60885561</v>
      </c>
      <c r="H462" s="33">
        <v>25065</v>
      </c>
      <c r="I462" s="25" t="s">
        <v>39</v>
      </c>
      <c r="J462" s="25" t="s">
        <v>53</v>
      </c>
      <c r="K462" s="25" t="s">
        <v>1120</v>
      </c>
      <c r="L462" s="34">
        <v>19100</v>
      </c>
      <c r="M462" s="27" t="s">
        <v>387</v>
      </c>
      <c r="N462" s="33" t="s">
        <v>92</v>
      </c>
      <c r="O462" s="33" t="s">
        <v>268</v>
      </c>
      <c r="P462" s="35">
        <v>42574</v>
      </c>
      <c r="Q462" s="35">
        <v>42574.3</v>
      </c>
      <c r="R462" s="35">
        <v>42577.427083333336</v>
      </c>
      <c r="S462" s="33" t="s">
        <v>49</v>
      </c>
      <c r="T462" s="33">
        <v>77170016</v>
      </c>
      <c r="U462" s="33" t="s">
        <v>179</v>
      </c>
      <c r="V462" s="24" t="s">
        <v>40</v>
      </c>
      <c r="W462" s="38" t="s">
        <v>494</v>
      </c>
      <c r="X462" s="42">
        <v>19100</v>
      </c>
    </row>
    <row r="463" spans="1:24" ht="212.25" customHeight="1" x14ac:dyDescent="0.25">
      <c r="A463" s="8"/>
      <c r="B463" s="24">
        <v>454</v>
      </c>
      <c r="C463" s="24" t="s">
        <v>38</v>
      </c>
      <c r="D463" s="27" t="s">
        <v>205</v>
      </c>
      <c r="E463" s="33">
        <v>824001041</v>
      </c>
      <c r="F463" s="33">
        <v>10341518</v>
      </c>
      <c r="G463" s="33">
        <v>60885582</v>
      </c>
      <c r="H463" s="33">
        <v>25065</v>
      </c>
      <c r="I463" s="25" t="s">
        <v>39</v>
      </c>
      <c r="J463" s="25" t="s">
        <v>53</v>
      </c>
      <c r="K463" s="25" t="s">
        <v>1153</v>
      </c>
      <c r="L463" s="34">
        <v>645300</v>
      </c>
      <c r="M463" s="27" t="s">
        <v>387</v>
      </c>
      <c r="N463" s="33" t="s">
        <v>92</v>
      </c>
      <c r="O463" s="33" t="s">
        <v>319</v>
      </c>
      <c r="P463" s="35">
        <v>42574</v>
      </c>
      <c r="Q463" s="35">
        <v>42574.3</v>
      </c>
      <c r="R463" s="35">
        <v>42577.427083333336</v>
      </c>
      <c r="S463" s="33" t="s">
        <v>49</v>
      </c>
      <c r="T463" s="33">
        <v>77170016</v>
      </c>
      <c r="U463" s="33" t="s">
        <v>179</v>
      </c>
      <c r="V463" s="24" t="s">
        <v>40</v>
      </c>
      <c r="W463" s="38" t="s">
        <v>508</v>
      </c>
      <c r="X463" s="42">
        <v>645300</v>
      </c>
    </row>
    <row r="464" spans="1:24" ht="216" customHeight="1" x14ac:dyDescent="0.25">
      <c r="A464" s="8"/>
      <c r="B464" s="24">
        <v>455</v>
      </c>
      <c r="C464" s="24" t="s">
        <v>38</v>
      </c>
      <c r="D464" s="27" t="s">
        <v>205</v>
      </c>
      <c r="E464" s="33">
        <v>824001041</v>
      </c>
      <c r="F464" s="33">
        <v>10341518</v>
      </c>
      <c r="G464" s="33">
        <v>60885613</v>
      </c>
      <c r="H464" s="33">
        <v>25065</v>
      </c>
      <c r="I464" s="25" t="s">
        <v>39</v>
      </c>
      <c r="J464" s="25" t="s">
        <v>53</v>
      </c>
      <c r="K464" s="25" t="s">
        <v>1151</v>
      </c>
      <c r="L464" s="34">
        <v>6000</v>
      </c>
      <c r="M464" s="27" t="s">
        <v>387</v>
      </c>
      <c r="N464" s="33" t="s">
        <v>92</v>
      </c>
      <c r="O464" s="33" t="s">
        <v>239</v>
      </c>
      <c r="P464" s="35">
        <v>42574</v>
      </c>
      <c r="Q464" s="35">
        <v>42574.3</v>
      </c>
      <c r="R464" s="35">
        <v>42577.427083333336</v>
      </c>
      <c r="S464" s="33" t="s">
        <v>49</v>
      </c>
      <c r="T464" s="33">
        <v>77170016</v>
      </c>
      <c r="U464" s="33" t="s">
        <v>179</v>
      </c>
      <c r="V464" s="24" t="s">
        <v>40</v>
      </c>
      <c r="W464" s="38" t="s">
        <v>1775</v>
      </c>
      <c r="X464" s="42">
        <v>6000</v>
      </c>
    </row>
    <row r="465" spans="1:24" ht="213.75" x14ac:dyDescent="0.25">
      <c r="A465" s="8"/>
      <c r="B465" s="24">
        <v>456</v>
      </c>
      <c r="C465" s="24" t="s">
        <v>38</v>
      </c>
      <c r="D465" s="27" t="s">
        <v>205</v>
      </c>
      <c r="E465" s="33">
        <v>824001041</v>
      </c>
      <c r="F465" s="33">
        <v>10341518</v>
      </c>
      <c r="G465" s="33">
        <v>60885611</v>
      </c>
      <c r="H465" s="33">
        <v>25065</v>
      </c>
      <c r="I465" s="25" t="s">
        <v>39</v>
      </c>
      <c r="J465" s="25" t="s">
        <v>53</v>
      </c>
      <c r="K465" s="25" t="s">
        <v>1157</v>
      </c>
      <c r="L465" s="34">
        <v>2000</v>
      </c>
      <c r="M465" s="27" t="s">
        <v>387</v>
      </c>
      <c r="N465" s="33" t="s">
        <v>92</v>
      </c>
      <c r="O465" s="33" t="s">
        <v>239</v>
      </c>
      <c r="P465" s="35">
        <v>42574</v>
      </c>
      <c r="Q465" s="35">
        <v>42574.3</v>
      </c>
      <c r="R465" s="35">
        <v>42577.427083333336</v>
      </c>
      <c r="S465" s="33" t="s">
        <v>49</v>
      </c>
      <c r="T465" s="33">
        <v>77170016</v>
      </c>
      <c r="U465" s="33" t="s">
        <v>179</v>
      </c>
      <c r="V465" s="24" t="s">
        <v>40</v>
      </c>
      <c r="W465" s="38" t="s">
        <v>1776</v>
      </c>
      <c r="X465" s="42">
        <v>2000</v>
      </c>
    </row>
    <row r="466" spans="1:24" ht="213.75" x14ac:dyDescent="0.25">
      <c r="A466" s="8"/>
      <c r="B466" s="24">
        <v>457</v>
      </c>
      <c r="C466" s="24" t="s">
        <v>38</v>
      </c>
      <c r="D466" s="27" t="s">
        <v>205</v>
      </c>
      <c r="E466" s="33">
        <v>824001041</v>
      </c>
      <c r="F466" s="33">
        <v>10341518</v>
      </c>
      <c r="G466" s="33">
        <v>60885604</v>
      </c>
      <c r="H466" s="33">
        <v>25065</v>
      </c>
      <c r="I466" s="25" t="s">
        <v>39</v>
      </c>
      <c r="J466" s="25" t="s">
        <v>53</v>
      </c>
      <c r="K466" s="25" t="s">
        <v>1162</v>
      </c>
      <c r="L466" s="34">
        <v>4000</v>
      </c>
      <c r="M466" s="27" t="s">
        <v>387</v>
      </c>
      <c r="N466" s="33" t="s">
        <v>92</v>
      </c>
      <c r="O466" s="33" t="s">
        <v>239</v>
      </c>
      <c r="P466" s="35">
        <v>42574</v>
      </c>
      <c r="Q466" s="35">
        <v>42574.3</v>
      </c>
      <c r="R466" s="35">
        <v>42577.427083333336</v>
      </c>
      <c r="S466" s="33" t="s">
        <v>49</v>
      </c>
      <c r="T466" s="33">
        <v>77170016</v>
      </c>
      <c r="U466" s="33" t="s">
        <v>179</v>
      </c>
      <c r="V466" s="24" t="s">
        <v>40</v>
      </c>
      <c r="W466" s="40" t="s">
        <v>2076</v>
      </c>
      <c r="X466" s="45">
        <v>4000</v>
      </c>
    </row>
    <row r="467" spans="1:24" ht="213.75" x14ac:dyDescent="0.25">
      <c r="A467" s="8"/>
      <c r="B467" s="24">
        <v>458</v>
      </c>
      <c r="C467" s="24" t="s">
        <v>38</v>
      </c>
      <c r="D467" s="27" t="s">
        <v>205</v>
      </c>
      <c r="E467" s="33">
        <v>824001041</v>
      </c>
      <c r="F467" s="33">
        <v>10341518</v>
      </c>
      <c r="G467" s="33">
        <v>60885599</v>
      </c>
      <c r="H467" s="33">
        <v>25065</v>
      </c>
      <c r="I467" s="25" t="s">
        <v>39</v>
      </c>
      <c r="J467" s="25" t="s">
        <v>53</v>
      </c>
      <c r="K467" s="25" t="s">
        <v>1165</v>
      </c>
      <c r="L467" s="34">
        <v>6000</v>
      </c>
      <c r="M467" s="27" t="s">
        <v>387</v>
      </c>
      <c r="N467" s="33" t="s">
        <v>92</v>
      </c>
      <c r="O467" s="33" t="s">
        <v>239</v>
      </c>
      <c r="P467" s="35">
        <v>42574</v>
      </c>
      <c r="Q467" s="35">
        <v>42574.3</v>
      </c>
      <c r="R467" s="35">
        <v>42577.427083333336</v>
      </c>
      <c r="S467" s="33" t="s">
        <v>49</v>
      </c>
      <c r="T467" s="33">
        <v>77170016</v>
      </c>
      <c r="U467" s="33" t="s">
        <v>179</v>
      </c>
      <c r="V467" s="24" t="s">
        <v>40</v>
      </c>
      <c r="W467" s="40" t="s">
        <v>2077</v>
      </c>
      <c r="X467" s="45">
        <v>6000</v>
      </c>
    </row>
    <row r="468" spans="1:24" ht="185.25" x14ac:dyDescent="0.25">
      <c r="A468" s="8"/>
      <c r="B468" s="24">
        <v>459</v>
      </c>
      <c r="C468" s="24" t="s">
        <v>38</v>
      </c>
      <c r="D468" s="27" t="s">
        <v>205</v>
      </c>
      <c r="E468" s="33">
        <v>824001041</v>
      </c>
      <c r="F468" s="33">
        <v>10341518</v>
      </c>
      <c r="G468" s="33">
        <v>60885597</v>
      </c>
      <c r="H468" s="33">
        <v>25065</v>
      </c>
      <c r="I468" s="25" t="s">
        <v>39</v>
      </c>
      <c r="J468" s="25" t="s">
        <v>53</v>
      </c>
      <c r="K468" s="25" t="s">
        <v>1148</v>
      </c>
      <c r="L468" s="34">
        <v>10790</v>
      </c>
      <c r="M468" s="27" t="s">
        <v>387</v>
      </c>
      <c r="N468" s="33" t="s">
        <v>92</v>
      </c>
      <c r="O468" s="33" t="s">
        <v>230</v>
      </c>
      <c r="P468" s="35">
        <v>42574</v>
      </c>
      <c r="Q468" s="35">
        <v>42574.3</v>
      </c>
      <c r="R468" s="35">
        <v>42577.427083333336</v>
      </c>
      <c r="S468" s="33" t="s">
        <v>49</v>
      </c>
      <c r="T468" s="33">
        <v>77170016</v>
      </c>
      <c r="U468" s="33" t="s">
        <v>179</v>
      </c>
      <c r="V468" s="24" t="s">
        <v>40</v>
      </c>
      <c r="W468" s="38" t="s">
        <v>1777</v>
      </c>
      <c r="X468" s="42">
        <v>10790</v>
      </c>
    </row>
    <row r="469" spans="1:24" ht="199.5" x14ac:dyDescent="0.25">
      <c r="A469" s="8"/>
      <c r="B469" s="24">
        <v>460</v>
      </c>
      <c r="C469" s="24" t="s">
        <v>38</v>
      </c>
      <c r="D469" s="27" t="s">
        <v>205</v>
      </c>
      <c r="E469" s="33">
        <v>824001041</v>
      </c>
      <c r="F469" s="33">
        <v>10341518</v>
      </c>
      <c r="G469" s="33">
        <v>60885598</v>
      </c>
      <c r="H469" s="33">
        <v>25065</v>
      </c>
      <c r="I469" s="25" t="s">
        <v>39</v>
      </c>
      <c r="J469" s="25" t="s">
        <v>53</v>
      </c>
      <c r="K469" s="25" t="s">
        <v>1137</v>
      </c>
      <c r="L469" s="34">
        <v>2800</v>
      </c>
      <c r="M469" s="27" t="s">
        <v>387</v>
      </c>
      <c r="N469" s="33" t="s">
        <v>92</v>
      </c>
      <c r="O469" s="33" t="s">
        <v>712</v>
      </c>
      <c r="P469" s="35">
        <v>42574</v>
      </c>
      <c r="Q469" s="35">
        <v>42574.3</v>
      </c>
      <c r="R469" s="35">
        <v>42577.427083333336</v>
      </c>
      <c r="S469" s="33" t="s">
        <v>49</v>
      </c>
      <c r="T469" s="33">
        <v>77170016</v>
      </c>
      <c r="U469" s="33" t="s">
        <v>179</v>
      </c>
      <c r="V469" s="24" t="s">
        <v>40</v>
      </c>
      <c r="W469" s="38" t="s">
        <v>1778</v>
      </c>
      <c r="X469" s="42">
        <v>2800</v>
      </c>
    </row>
    <row r="470" spans="1:24" ht="211.5" customHeight="1" x14ac:dyDescent="0.25">
      <c r="A470" s="8"/>
      <c r="B470" s="24">
        <v>461</v>
      </c>
      <c r="C470" s="24" t="s">
        <v>38</v>
      </c>
      <c r="D470" s="27" t="s">
        <v>205</v>
      </c>
      <c r="E470" s="33">
        <v>824001041</v>
      </c>
      <c r="F470" s="33">
        <v>10341518</v>
      </c>
      <c r="G470" s="33">
        <v>60885593</v>
      </c>
      <c r="H470" s="33">
        <v>25065</v>
      </c>
      <c r="I470" s="25" t="s">
        <v>39</v>
      </c>
      <c r="J470" s="25" t="s">
        <v>53</v>
      </c>
      <c r="K470" s="25" t="s">
        <v>1164</v>
      </c>
      <c r="L470" s="34">
        <v>2800</v>
      </c>
      <c r="M470" s="27" t="s">
        <v>387</v>
      </c>
      <c r="N470" s="33" t="s">
        <v>92</v>
      </c>
      <c r="O470" s="33" t="s">
        <v>712</v>
      </c>
      <c r="P470" s="35">
        <v>42574</v>
      </c>
      <c r="Q470" s="35">
        <v>42574.3</v>
      </c>
      <c r="R470" s="35">
        <v>42577.427083333336</v>
      </c>
      <c r="S470" s="33" t="s">
        <v>49</v>
      </c>
      <c r="T470" s="33">
        <v>77170016</v>
      </c>
      <c r="U470" s="33" t="s">
        <v>179</v>
      </c>
      <c r="V470" s="24" t="s">
        <v>40</v>
      </c>
      <c r="W470" s="38" t="s">
        <v>1779</v>
      </c>
      <c r="X470" s="42">
        <v>2800</v>
      </c>
    </row>
    <row r="471" spans="1:24" ht="199.5" x14ac:dyDescent="0.25">
      <c r="A471" s="8"/>
      <c r="B471" s="24">
        <v>462</v>
      </c>
      <c r="C471" s="24" t="s">
        <v>38</v>
      </c>
      <c r="D471" s="27" t="s">
        <v>205</v>
      </c>
      <c r="E471" s="33">
        <v>824001041</v>
      </c>
      <c r="F471" s="33">
        <v>10341498</v>
      </c>
      <c r="G471" s="33">
        <v>60884929</v>
      </c>
      <c r="H471" s="33">
        <v>25065</v>
      </c>
      <c r="I471" s="25" t="s">
        <v>39</v>
      </c>
      <c r="J471" s="25" t="s">
        <v>53</v>
      </c>
      <c r="K471" s="25" t="s">
        <v>1096</v>
      </c>
      <c r="L471" s="34">
        <v>193000</v>
      </c>
      <c r="M471" s="27" t="s">
        <v>387</v>
      </c>
      <c r="N471" s="33" t="s">
        <v>90</v>
      </c>
      <c r="O471" s="33" t="s">
        <v>294</v>
      </c>
      <c r="P471" s="35">
        <v>42569</v>
      </c>
      <c r="Q471" s="35">
        <v>42569.261805555558</v>
      </c>
      <c r="R471" s="35">
        <v>42571.443055555559</v>
      </c>
      <c r="S471" s="33" t="s">
        <v>49</v>
      </c>
      <c r="T471" s="33">
        <v>2274500</v>
      </c>
      <c r="U471" s="33" t="s">
        <v>1083</v>
      </c>
      <c r="V471" s="24" t="s">
        <v>40</v>
      </c>
      <c r="W471" s="38" t="s">
        <v>484</v>
      </c>
      <c r="X471" s="42">
        <v>193000</v>
      </c>
    </row>
    <row r="472" spans="1:24" ht="199.5" x14ac:dyDescent="0.25">
      <c r="A472" s="8"/>
      <c r="B472" s="24">
        <v>463</v>
      </c>
      <c r="C472" s="24" t="s">
        <v>38</v>
      </c>
      <c r="D472" s="27" t="s">
        <v>205</v>
      </c>
      <c r="E472" s="33">
        <v>824001041</v>
      </c>
      <c r="F472" s="33">
        <v>10341518</v>
      </c>
      <c r="G472" s="33">
        <v>60885559</v>
      </c>
      <c r="H472" s="33">
        <v>25065</v>
      </c>
      <c r="I472" s="25" t="s">
        <v>39</v>
      </c>
      <c r="J472" s="25" t="s">
        <v>53</v>
      </c>
      <c r="K472" s="25" t="s">
        <v>1155</v>
      </c>
      <c r="L472" s="34">
        <v>100600</v>
      </c>
      <c r="M472" s="27" t="s">
        <v>387</v>
      </c>
      <c r="N472" s="33" t="s">
        <v>92</v>
      </c>
      <c r="O472" s="33" t="s">
        <v>281</v>
      </c>
      <c r="P472" s="35">
        <v>42574</v>
      </c>
      <c r="Q472" s="35">
        <v>42574.3</v>
      </c>
      <c r="R472" s="35">
        <v>42577.427083333336</v>
      </c>
      <c r="S472" s="33" t="s">
        <v>49</v>
      </c>
      <c r="T472" s="33">
        <v>77170016</v>
      </c>
      <c r="U472" s="33" t="s">
        <v>179</v>
      </c>
      <c r="V472" s="24" t="s">
        <v>40</v>
      </c>
      <c r="W472" s="40" t="s">
        <v>2078</v>
      </c>
      <c r="X472" s="45">
        <v>100600</v>
      </c>
    </row>
    <row r="473" spans="1:24" ht="241.5" customHeight="1" x14ac:dyDescent="0.25">
      <c r="A473" s="8"/>
      <c r="B473" s="24">
        <v>464</v>
      </c>
      <c r="C473" s="24" t="s">
        <v>38</v>
      </c>
      <c r="D473" s="27" t="s">
        <v>205</v>
      </c>
      <c r="E473" s="33">
        <v>824001041</v>
      </c>
      <c r="F473" s="33">
        <v>10341518</v>
      </c>
      <c r="G473" s="33">
        <v>60885585</v>
      </c>
      <c r="H473" s="33">
        <v>25065</v>
      </c>
      <c r="I473" s="25" t="s">
        <v>39</v>
      </c>
      <c r="J473" s="25" t="s">
        <v>53</v>
      </c>
      <c r="K473" s="25" t="s">
        <v>1156</v>
      </c>
      <c r="L473" s="34">
        <v>60900</v>
      </c>
      <c r="M473" s="27" t="s">
        <v>387</v>
      </c>
      <c r="N473" s="33" t="s">
        <v>92</v>
      </c>
      <c r="O473" s="33" t="s">
        <v>137</v>
      </c>
      <c r="P473" s="35">
        <v>42574</v>
      </c>
      <c r="Q473" s="35">
        <v>42574.3</v>
      </c>
      <c r="R473" s="35">
        <v>42577.427083333336</v>
      </c>
      <c r="S473" s="33" t="s">
        <v>49</v>
      </c>
      <c r="T473" s="33">
        <v>77170016</v>
      </c>
      <c r="U473" s="33" t="s">
        <v>179</v>
      </c>
      <c r="V473" s="24" t="s">
        <v>40</v>
      </c>
      <c r="W473" s="38" t="s">
        <v>510</v>
      </c>
      <c r="X473" s="42">
        <v>60900</v>
      </c>
    </row>
    <row r="474" spans="1:24" ht="205.5" customHeight="1" x14ac:dyDescent="0.25">
      <c r="A474" s="8"/>
      <c r="B474" s="24">
        <v>465</v>
      </c>
      <c r="C474" s="24" t="s">
        <v>38</v>
      </c>
      <c r="D474" s="27" t="s">
        <v>205</v>
      </c>
      <c r="E474" s="33">
        <v>824001041</v>
      </c>
      <c r="F474" s="33">
        <v>10341518</v>
      </c>
      <c r="G474" s="33">
        <v>60885575</v>
      </c>
      <c r="H474" s="33">
        <v>25065</v>
      </c>
      <c r="I474" s="25" t="s">
        <v>39</v>
      </c>
      <c r="J474" s="25" t="s">
        <v>53</v>
      </c>
      <c r="K474" s="25" t="s">
        <v>1173</v>
      </c>
      <c r="L474" s="34">
        <v>121800</v>
      </c>
      <c r="M474" s="27" t="s">
        <v>387</v>
      </c>
      <c r="N474" s="33" t="s">
        <v>92</v>
      </c>
      <c r="O474" s="33" t="s">
        <v>137</v>
      </c>
      <c r="P474" s="35">
        <v>42574</v>
      </c>
      <c r="Q474" s="35">
        <v>42574.3</v>
      </c>
      <c r="R474" s="35">
        <v>42577.427083333336</v>
      </c>
      <c r="S474" s="33" t="s">
        <v>49</v>
      </c>
      <c r="T474" s="33">
        <v>77170016</v>
      </c>
      <c r="U474" s="33" t="s">
        <v>179</v>
      </c>
      <c r="V474" s="24" t="s">
        <v>40</v>
      </c>
      <c r="W474" s="38" t="s">
        <v>515</v>
      </c>
      <c r="X474" s="42">
        <v>121800</v>
      </c>
    </row>
    <row r="475" spans="1:24" ht="218.25" customHeight="1" x14ac:dyDescent="0.25">
      <c r="A475" s="8"/>
      <c r="B475" s="24">
        <v>466</v>
      </c>
      <c r="C475" s="24" t="s">
        <v>38</v>
      </c>
      <c r="D475" s="27" t="s">
        <v>205</v>
      </c>
      <c r="E475" s="33">
        <v>824001041</v>
      </c>
      <c r="F475" s="33">
        <v>10341518</v>
      </c>
      <c r="G475" s="33">
        <v>60885588</v>
      </c>
      <c r="H475" s="33">
        <v>25065</v>
      </c>
      <c r="I475" s="25" t="s">
        <v>39</v>
      </c>
      <c r="J475" s="25" t="s">
        <v>53</v>
      </c>
      <c r="K475" s="25" t="s">
        <v>1141</v>
      </c>
      <c r="L475" s="34">
        <v>103600</v>
      </c>
      <c r="M475" s="27" t="s">
        <v>387</v>
      </c>
      <c r="N475" s="33" t="s">
        <v>92</v>
      </c>
      <c r="O475" s="33" t="s">
        <v>142</v>
      </c>
      <c r="P475" s="35">
        <v>42574</v>
      </c>
      <c r="Q475" s="35">
        <v>42574.3</v>
      </c>
      <c r="R475" s="35">
        <v>42577.427083333336</v>
      </c>
      <c r="S475" s="33" t="s">
        <v>49</v>
      </c>
      <c r="T475" s="33">
        <v>77170016</v>
      </c>
      <c r="U475" s="33" t="s">
        <v>179</v>
      </c>
      <c r="V475" s="24" t="s">
        <v>40</v>
      </c>
      <c r="W475" s="38" t="s">
        <v>502</v>
      </c>
      <c r="X475" s="42">
        <v>103600</v>
      </c>
    </row>
    <row r="476" spans="1:24" ht="185.25" x14ac:dyDescent="0.25">
      <c r="A476" s="8"/>
      <c r="B476" s="24">
        <v>467</v>
      </c>
      <c r="C476" s="24" t="s">
        <v>38</v>
      </c>
      <c r="D476" s="27" t="s">
        <v>205</v>
      </c>
      <c r="E476" s="33">
        <v>824001041</v>
      </c>
      <c r="F476" s="33">
        <v>10341518</v>
      </c>
      <c r="G476" s="33">
        <v>60885580</v>
      </c>
      <c r="H476" s="33">
        <v>25065</v>
      </c>
      <c r="I476" s="25" t="s">
        <v>39</v>
      </c>
      <c r="J476" s="25" t="s">
        <v>53</v>
      </c>
      <c r="K476" s="25" t="s">
        <v>1152</v>
      </c>
      <c r="L476" s="34">
        <v>207300</v>
      </c>
      <c r="M476" s="27" t="s">
        <v>387</v>
      </c>
      <c r="N476" s="33" t="s">
        <v>92</v>
      </c>
      <c r="O476" s="33" t="s">
        <v>142</v>
      </c>
      <c r="P476" s="35">
        <v>42574</v>
      </c>
      <c r="Q476" s="35">
        <v>42574.3</v>
      </c>
      <c r="R476" s="35">
        <v>42577.427083333336</v>
      </c>
      <c r="S476" s="33" t="s">
        <v>49</v>
      </c>
      <c r="T476" s="33">
        <v>77170016</v>
      </c>
      <c r="U476" s="33" t="s">
        <v>179</v>
      </c>
      <c r="V476" s="24" t="s">
        <v>40</v>
      </c>
      <c r="W476" s="38" t="s">
        <v>507</v>
      </c>
      <c r="X476" s="42">
        <v>207300</v>
      </c>
    </row>
    <row r="477" spans="1:24" ht="185.25" x14ac:dyDescent="0.25">
      <c r="A477" s="8"/>
      <c r="B477" s="24">
        <v>468</v>
      </c>
      <c r="C477" s="24" t="s">
        <v>38</v>
      </c>
      <c r="D477" s="27" t="s">
        <v>205</v>
      </c>
      <c r="E477" s="33">
        <v>824001041</v>
      </c>
      <c r="F477" s="33">
        <v>10341518</v>
      </c>
      <c r="G477" s="33">
        <v>60885586</v>
      </c>
      <c r="H477" s="33">
        <v>25065</v>
      </c>
      <c r="I477" s="25" t="s">
        <v>39</v>
      </c>
      <c r="J477" s="25" t="s">
        <v>53</v>
      </c>
      <c r="K477" s="25" t="s">
        <v>1143</v>
      </c>
      <c r="L477" s="34">
        <v>27200</v>
      </c>
      <c r="M477" s="27" t="s">
        <v>387</v>
      </c>
      <c r="N477" s="33" t="s">
        <v>92</v>
      </c>
      <c r="O477" s="33" t="s">
        <v>133</v>
      </c>
      <c r="P477" s="35">
        <v>42574</v>
      </c>
      <c r="Q477" s="35">
        <v>42574.3</v>
      </c>
      <c r="R477" s="35">
        <v>42577.427083333336</v>
      </c>
      <c r="S477" s="33" t="s">
        <v>49</v>
      </c>
      <c r="T477" s="33">
        <v>77170016</v>
      </c>
      <c r="U477" s="33" t="s">
        <v>179</v>
      </c>
      <c r="V477" s="24" t="s">
        <v>40</v>
      </c>
      <c r="W477" s="38" t="s">
        <v>503</v>
      </c>
      <c r="X477" s="42">
        <v>27200</v>
      </c>
    </row>
    <row r="478" spans="1:24" ht="185.25" x14ac:dyDescent="0.25">
      <c r="A478" s="8"/>
      <c r="B478" s="24">
        <v>469</v>
      </c>
      <c r="C478" s="24" t="s">
        <v>38</v>
      </c>
      <c r="D478" s="27" t="s">
        <v>205</v>
      </c>
      <c r="E478" s="33">
        <v>824001041</v>
      </c>
      <c r="F478" s="33">
        <v>10341518</v>
      </c>
      <c r="G478" s="33">
        <v>60885576</v>
      </c>
      <c r="H478" s="33">
        <v>25065</v>
      </c>
      <c r="I478" s="25" t="s">
        <v>39</v>
      </c>
      <c r="J478" s="25" t="s">
        <v>53</v>
      </c>
      <c r="K478" s="25" t="s">
        <v>1147</v>
      </c>
      <c r="L478" s="34">
        <v>54500</v>
      </c>
      <c r="M478" s="27" t="s">
        <v>387</v>
      </c>
      <c r="N478" s="33" t="s">
        <v>92</v>
      </c>
      <c r="O478" s="33" t="s">
        <v>133</v>
      </c>
      <c r="P478" s="35">
        <v>42574</v>
      </c>
      <c r="Q478" s="35">
        <v>42574.3</v>
      </c>
      <c r="R478" s="35">
        <v>42577.427083333336</v>
      </c>
      <c r="S478" s="33" t="s">
        <v>49</v>
      </c>
      <c r="T478" s="33">
        <v>77170016</v>
      </c>
      <c r="U478" s="33" t="s">
        <v>179</v>
      </c>
      <c r="V478" s="24" t="s">
        <v>40</v>
      </c>
      <c r="W478" s="38" t="s">
        <v>505</v>
      </c>
      <c r="X478" s="42">
        <v>54500</v>
      </c>
    </row>
    <row r="479" spans="1:24" ht="230.25" customHeight="1" x14ac:dyDescent="0.25">
      <c r="A479" s="8"/>
      <c r="B479" s="24">
        <v>470</v>
      </c>
      <c r="C479" s="24" t="s">
        <v>38</v>
      </c>
      <c r="D479" s="27" t="s">
        <v>205</v>
      </c>
      <c r="E479" s="33">
        <v>824001041</v>
      </c>
      <c r="F479" s="33">
        <v>10341518</v>
      </c>
      <c r="G479" s="33">
        <v>60885589</v>
      </c>
      <c r="H479" s="33">
        <v>25065</v>
      </c>
      <c r="I479" s="25" t="s">
        <v>39</v>
      </c>
      <c r="J479" s="25" t="s">
        <v>53</v>
      </c>
      <c r="K479" s="25" t="s">
        <v>1139</v>
      </c>
      <c r="L479" s="34">
        <v>49200</v>
      </c>
      <c r="M479" s="27" t="s">
        <v>387</v>
      </c>
      <c r="N479" s="33" t="s">
        <v>92</v>
      </c>
      <c r="O479" s="33" t="s">
        <v>141</v>
      </c>
      <c r="P479" s="35">
        <v>42574</v>
      </c>
      <c r="Q479" s="35">
        <v>42574.3</v>
      </c>
      <c r="R479" s="35">
        <v>42577.427083333336</v>
      </c>
      <c r="S479" s="33" t="s">
        <v>49</v>
      </c>
      <c r="T479" s="33">
        <v>77170016</v>
      </c>
      <c r="U479" s="33" t="s">
        <v>179</v>
      </c>
      <c r="V479" s="24" t="s">
        <v>40</v>
      </c>
      <c r="W479" s="38" t="s">
        <v>1909</v>
      </c>
      <c r="X479" s="42">
        <v>49200</v>
      </c>
    </row>
    <row r="480" spans="1:24" ht="185.25" x14ac:dyDescent="0.25">
      <c r="A480" s="8"/>
      <c r="B480" s="24">
        <v>471</v>
      </c>
      <c r="C480" s="24" t="s">
        <v>38</v>
      </c>
      <c r="D480" s="27" t="s">
        <v>205</v>
      </c>
      <c r="E480" s="33">
        <v>824001041</v>
      </c>
      <c r="F480" s="33">
        <v>10341518</v>
      </c>
      <c r="G480" s="33">
        <v>60885581</v>
      </c>
      <c r="H480" s="33">
        <v>25065</v>
      </c>
      <c r="I480" s="25" t="s">
        <v>39</v>
      </c>
      <c r="J480" s="25" t="s">
        <v>53</v>
      </c>
      <c r="K480" s="25" t="s">
        <v>1174</v>
      </c>
      <c r="L480" s="34">
        <v>98400</v>
      </c>
      <c r="M480" s="27" t="s">
        <v>387</v>
      </c>
      <c r="N480" s="33" t="s">
        <v>92</v>
      </c>
      <c r="O480" s="33" t="s">
        <v>141</v>
      </c>
      <c r="P480" s="35">
        <v>42574</v>
      </c>
      <c r="Q480" s="35">
        <v>42574.3</v>
      </c>
      <c r="R480" s="35">
        <v>42577.427083333336</v>
      </c>
      <c r="S480" s="33" t="s">
        <v>49</v>
      </c>
      <c r="T480" s="33">
        <v>77170016</v>
      </c>
      <c r="U480" s="33" t="s">
        <v>179</v>
      </c>
      <c r="V480" s="24" t="s">
        <v>40</v>
      </c>
      <c r="W480" s="38" t="s">
        <v>516</v>
      </c>
      <c r="X480" s="42">
        <v>98400</v>
      </c>
    </row>
    <row r="481" spans="1:24" ht="203.25" customHeight="1" x14ac:dyDescent="0.25">
      <c r="A481" s="8"/>
      <c r="B481" s="24">
        <v>472</v>
      </c>
      <c r="C481" s="24" t="s">
        <v>38</v>
      </c>
      <c r="D481" s="27" t="s">
        <v>205</v>
      </c>
      <c r="E481" s="33">
        <v>824001041</v>
      </c>
      <c r="F481" s="33">
        <v>10341518</v>
      </c>
      <c r="G481" s="33">
        <v>60885584</v>
      </c>
      <c r="H481" s="33">
        <v>25065</v>
      </c>
      <c r="I481" s="25" t="s">
        <v>39</v>
      </c>
      <c r="J481" s="25" t="s">
        <v>53</v>
      </c>
      <c r="K481" s="25" t="s">
        <v>1132</v>
      </c>
      <c r="L481" s="34">
        <v>103400</v>
      </c>
      <c r="M481" s="27" t="s">
        <v>387</v>
      </c>
      <c r="N481" s="33" t="s">
        <v>92</v>
      </c>
      <c r="O481" s="33" t="s">
        <v>134</v>
      </c>
      <c r="P481" s="35">
        <v>42574</v>
      </c>
      <c r="Q481" s="35">
        <v>42574.3</v>
      </c>
      <c r="R481" s="35">
        <v>42577.427083333336</v>
      </c>
      <c r="S481" s="33" t="s">
        <v>49</v>
      </c>
      <c r="T481" s="33">
        <v>77170016</v>
      </c>
      <c r="U481" s="33" t="s">
        <v>179</v>
      </c>
      <c r="V481" s="24" t="s">
        <v>40</v>
      </c>
      <c r="W481" s="38" t="s">
        <v>497</v>
      </c>
      <c r="X481" s="42">
        <v>103400</v>
      </c>
    </row>
    <row r="482" spans="1:24" ht="185.25" x14ac:dyDescent="0.25">
      <c r="A482" s="8"/>
      <c r="B482" s="24">
        <v>473</v>
      </c>
      <c r="C482" s="24" t="s">
        <v>38</v>
      </c>
      <c r="D482" s="27" t="s">
        <v>205</v>
      </c>
      <c r="E482" s="33">
        <v>824001041</v>
      </c>
      <c r="F482" s="33">
        <v>10341518</v>
      </c>
      <c r="G482" s="33">
        <v>60885574</v>
      </c>
      <c r="H482" s="33">
        <v>25065</v>
      </c>
      <c r="I482" s="25" t="s">
        <v>39</v>
      </c>
      <c r="J482" s="25" t="s">
        <v>53</v>
      </c>
      <c r="K482" s="25" t="s">
        <v>1150</v>
      </c>
      <c r="L482" s="34">
        <v>206800</v>
      </c>
      <c r="M482" s="27" t="s">
        <v>387</v>
      </c>
      <c r="N482" s="33" t="s">
        <v>92</v>
      </c>
      <c r="O482" s="33" t="s">
        <v>134</v>
      </c>
      <c r="P482" s="35">
        <v>42574</v>
      </c>
      <c r="Q482" s="35">
        <v>42574.3</v>
      </c>
      <c r="R482" s="35">
        <v>42577.427083333336</v>
      </c>
      <c r="S482" s="33" t="s">
        <v>49</v>
      </c>
      <c r="T482" s="33">
        <v>77170016</v>
      </c>
      <c r="U482" s="33" t="s">
        <v>179</v>
      </c>
      <c r="V482" s="24" t="s">
        <v>40</v>
      </c>
      <c r="W482" s="38" t="s">
        <v>506</v>
      </c>
      <c r="X482" s="42">
        <v>206800</v>
      </c>
    </row>
    <row r="483" spans="1:24" ht="203.25" customHeight="1" x14ac:dyDescent="0.25">
      <c r="A483" s="8"/>
      <c r="B483" s="24">
        <v>474</v>
      </c>
      <c r="C483" s="24" t="s">
        <v>38</v>
      </c>
      <c r="D483" s="27" t="s">
        <v>205</v>
      </c>
      <c r="E483" s="33">
        <v>824001041</v>
      </c>
      <c r="F483" s="33">
        <v>10341518</v>
      </c>
      <c r="G483" s="33">
        <v>60885579</v>
      </c>
      <c r="H483" s="33">
        <v>25065</v>
      </c>
      <c r="I483" s="25" t="s">
        <v>39</v>
      </c>
      <c r="J483" s="25" t="s">
        <v>53</v>
      </c>
      <c r="K483" s="25" t="s">
        <v>1124</v>
      </c>
      <c r="L483" s="34">
        <v>361000</v>
      </c>
      <c r="M483" s="27" t="s">
        <v>387</v>
      </c>
      <c r="N483" s="33" t="s">
        <v>92</v>
      </c>
      <c r="O483" s="33" t="s">
        <v>140</v>
      </c>
      <c r="P483" s="35">
        <v>42574</v>
      </c>
      <c r="Q483" s="35">
        <v>42574.3</v>
      </c>
      <c r="R483" s="35">
        <v>42577.427083333336</v>
      </c>
      <c r="S483" s="33" t="s">
        <v>49</v>
      </c>
      <c r="T483" s="33">
        <v>77170016</v>
      </c>
      <c r="U483" s="33" t="s">
        <v>179</v>
      </c>
      <c r="V483" s="24" t="s">
        <v>40</v>
      </c>
      <c r="W483" s="38" t="s">
        <v>496</v>
      </c>
      <c r="X483" s="42">
        <v>361000</v>
      </c>
    </row>
    <row r="484" spans="1:24" ht="196.5" customHeight="1" x14ac:dyDescent="0.25">
      <c r="A484" s="8"/>
      <c r="B484" s="24">
        <v>475</v>
      </c>
      <c r="C484" s="24" t="s">
        <v>38</v>
      </c>
      <c r="D484" s="27" t="s">
        <v>205</v>
      </c>
      <c r="E484" s="33">
        <v>824001041</v>
      </c>
      <c r="F484" s="33">
        <v>10341518</v>
      </c>
      <c r="G484" s="33">
        <v>60885587</v>
      </c>
      <c r="H484" s="33">
        <v>25065</v>
      </c>
      <c r="I484" s="25" t="s">
        <v>39</v>
      </c>
      <c r="J484" s="25" t="s">
        <v>53</v>
      </c>
      <c r="K484" s="25" t="s">
        <v>1154</v>
      </c>
      <c r="L484" s="34">
        <v>180500</v>
      </c>
      <c r="M484" s="27" t="s">
        <v>387</v>
      </c>
      <c r="N484" s="33" t="s">
        <v>92</v>
      </c>
      <c r="O484" s="33" t="s">
        <v>140</v>
      </c>
      <c r="P484" s="35">
        <v>42574</v>
      </c>
      <c r="Q484" s="35">
        <v>42574.3</v>
      </c>
      <c r="R484" s="35">
        <v>42577.427083333336</v>
      </c>
      <c r="S484" s="33" t="s">
        <v>49</v>
      </c>
      <c r="T484" s="33">
        <v>77170016</v>
      </c>
      <c r="U484" s="33" t="s">
        <v>179</v>
      </c>
      <c r="V484" s="24" t="s">
        <v>40</v>
      </c>
      <c r="W484" s="38" t="s">
        <v>509</v>
      </c>
      <c r="X484" s="42">
        <v>180500</v>
      </c>
    </row>
    <row r="485" spans="1:24" ht="228" x14ac:dyDescent="0.25">
      <c r="A485" s="8"/>
      <c r="B485" s="24">
        <v>476</v>
      </c>
      <c r="C485" s="24" t="s">
        <v>38</v>
      </c>
      <c r="D485" s="27" t="s">
        <v>205</v>
      </c>
      <c r="E485" s="33">
        <v>824001041</v>
      </c>
      <c r="F485" s="33">
        <v>10341518</v>
      </c>
      <c r="G485" s="33">
        <v>60885610</v>
      </c>
      <c r="H485" s="33">
        <v>25065</v>
      </c>
      <c r="I485" s="25" t="s">
        <v>39</v>
      </c>
      <c r="J485" s="25" t="s">
        <v>53</v>
      </c>
      <c r="K485" s="25" t="s">
        <v>1134</v>
      </c>
      <c r="L485" s="34">
        <v>4128</v>
      </c>
      <c r="M485" s="27" t="s">
        <v>387</v>
      </c>
      <c r="N485" s="33" t="s">
        <v>92</v>
      </c>
      <c r="O485" s="33" t="s">
        <v>318</v>
      </c>
      <c r="P485" s="35">
        <v>42574</v>
      </c>
      <c r="Q485" s="35">
        <v>42574.3</v>
      </c>
      <c r="R485" s="35">
        <v>42577.427083333336</v>
      </c>
      <c r="S485" s="33" t="s">
        <v>49</v>
      </c>
      <c r="T485" s="33">
        <v>77170016</v>
      </c>
      <c r="U485" s="33" t="s">
        <v>179</v>
      </c>
      <c r="V485" s="24" t="s">
        <v>40</v>
      </c>
      <c r="W485" s="38" t="s">
        <v>499</v>
      </c>
      <c r="X485" s="42">
        <v>4128</v>
      </c>
    </row>
    <row r="486" spans="1:24" ht="185.25" x14ac:dyDescent="0.25">
      <c r="A486" s="8"/>
      <c r="B486" s="24">
        <v>477</v>
      </c>
      <c r="C486" s="24" t="s">
        <v>38</v>
      </c>
      <c r="D486" s="27" t="s">
        <v>205</v>
      </c>
      <c r="E486" s="33">
        <v>824001041</v>
      </c>
      <c r="F486" s="33">
        <v>10341518</v>
      </c>
      <c r="G486" s="33">
        <v>60885596</v>
      </c>
      <c r="H486" s="33">
        <v>25065</v>
      </c>
      <c r="I486" s="25" t="s">
        <v>39</v>
      </c>
      <c r="J486" s="25" t="s">
        <v>53</v>
      </c>
      <c r="K486" s="25" t="s">
        <v>1168</v>
      </c>
      <c r="L486" s="34">
        <v>3500</v>
      </c>
      <c r="M486" s="27" t="s">
        <v>387</v>
      </c>
      <c r="N486" s="33" t="s">
        <v>92</v>
      </c>
      <c r="O486" s="33" t="s">
        <v>242</v>
      </c>
      <c r="P486" s="35">
        <v>42574</v>
      </c>
      <c r="Q486" s="35">
        <v>42574.3</v>
      </c>
      <c r="R486" s="35">
        <v>42577.427083333336</v>
      </c>
      <c r="S486" s="33" t="s">
        <v>49</v>
      </c>
      <c r="T486" s="33">
        <v>77170016</v>
      </c>
      <c r="U486" s="33" t="s">
        <v>179</v>
      </c>
      <c r="V486" s="24" t="s">
        <v>40</v>
      </c>
      <c r="W486" s="38" t="s">
        <v>513</v>
      </c>
      <c r="X486" s="42">
        <v>3500</v>
      </c>
    </row>
    <row r="487" spans="1:24" ht="199.5" x14ac:dyDescent="0.25">
      <c r="A487" s="8"/>
      <c r="B487" s="24">
        <v>478</v>
      </c>
      <c r="C487" s="24" t="s">
        <v>38</v>
      </c>
      <c r="D487" s="27" t="s">
        <v>205</v>
      </c>
      <c r="E487" s="33">
        <v>824001041</v>
      </c>
      <c r="F487" s="33">
        <v>10341518</v>
      </c>
      <c r="G487" s="33">
        <v>60885609</v>
      </c>
      <c r="H487" s="33">
        <v>25065</v>
      </c>
      <c r="I487" s="25" t="s">
        <v>39</v>
      </c>
      <c r="J487" s="25" t="s">
        <v>53</v>
      </c>
      <c r="K487" s="25" t="s">
        <v>1122</v>
      </c>
      <c r="L487" s="34">
        <v>2400</v>
      </c>
      <c r="M487" s="27" t="s">
        <v>387</v>
      </c>
      <c r="N487" s="33" t="s">
        <v>92</v>
      </c>
      <c r="O487" s="33" t="s">
        <v>240</v>
      </c>
      <c r="P487" s="35">
        <v>42574</v>
      </c>
      <c r="Q487" s="35">
        <v>42574.3</v>
      </c>
      <c r="R487" s="35">
        <v>42577.427083333336</v>
      </c>
      <c r="S487" s="33" t="s">
        <v>49</v>
      </c>
      <c r="T487" s="33">
        <v>77170016</v>
      </c>
      <c r="U487" s="33" t="s">
        <v>179</v>
      </c>
      <c r="V487" s="24" t="s">
        <v>40</v>
      </c>
      <c r="W487" s="38" t="s">
        <v>1914</v>
      </c>
      <c r="X487" s="42">
        <v>2400</v>
      </c>
    </row>
    <row r="488" spans="1:24" ht="213.75" x14ac:dyDescent="0.25">
      <c r="A488" s="8"/>
      <c r="B488" s="24">
        <v>479</v>
      </c>
      <c r="C488" s="24" t="s">
        <v>38</v>
      </c>
      <c r="D488" s="27" t="s">
        <v>205</v>
      </c>
      <c r="E488" s="33">
        <v>824001041</v>
      </c>
      <c r="F488" s="33">
        <v>10341518</v>
      </c>
      <c r="G488" s="33">
        <v>60885602</v>
      </c>
      <c r="H488" s="33">
        <v>25065</v>
      </c>
      <c r="I488" s="25" t="s">
        <v>39</v>
      </c>
      <c r="J488" s="25" t="s">
        <v>53</v>
      </c>
      <c r="K488" s="25" t="s">
        <v>1146</v>
      </c>
      <c r="L488" s="34">
        <v>4000</v>
      </c>
      <c r="M488" s="27" t="s">
        <v>387</v>
      </c>
      <c r="N488" s="33" t="s">
        <v>92</v>
      </c>
      <c r="O488" s="33" t="s">
        <v>240</v>
      </c>
      <c r="P488" s="35">
        <v>42574</v>
      </c>
      <c r="Q488" s="35">
        <v>42574.3</v>
      </c>
      <c r="R488" s="35">
        <v>42577.427083333336</v>
      </c>
      <c r="S488" s="33" t="s">
        <v>49</v>
      </c>
      <c r="T488" s="33">
        <v>77170016</v>
      </c>
      <c r="U488" s="33" t="s">
        <v>179</v>
      </c>
      <c r="V488" s="24" t="s">
        <v>40</v>
      </c>
      <c r="W488" s="40" t="s">
        <v>2079</v>
      </c>
      <c r="X488" s="45">
        <v>4000</v>
      </c>
    </row>
    <row r="489" spans="1:24" ht="199.5" x14ac:dyDescent="0.25">
      <c r="A489" s="8"/>
      <c r="B489" s="24">
        <v>480</v>
      </c>
      <c r="C489" s="24" t="s">
        <v>38</v>
      </c>
      <c r="D489" s="27" t="s">
        <v>205</v>
      </c>
      <c r="E489" s="33">
        <v>824001041</v>
      </c>
      <c r="F489" s="33">
        <v>10341518</v>
      </c>
      <c r="G489" s="33">
        <v>60885618</v>
      </c>
      <c r="H489" s="33">
        <v>25065</v>
      </c>
      <c r="I489" s="25" t="s">
        <v>39</v>
      </c>
      <c r="J489" s="25" t="s">
        <v>53</v>
      </c>
      <c r="K489" s="25" t="s">
        <v>1161</v>
      </c>
      <c r="L489" s="34">
        <v>4800</v>
      </c>
      <c r="M489" s="27" t="s">
        <v>387</v>
      </c>
      <c r="N489" s="33" t="s">
        <v>92</v>
      </c>
      <c r="O489" s="33" t="s">
        <v>240</v>
      </c>
      <c r="P489" s="35">
        <v>42574</v>
      </c>
      <c r="Q489" s="35">
        <v>42574.3</v>
      </c>
      <c r="R489" s="35">
        <v>42577.427083333336</v>
      </c>
      <c r="S489" s="33" t="s">
        <v>49</v>
      </c>
      <c r="T489" s="33">
        <v>77170016</v>
      </c>
      <c r="U489" s="33" t="s">
        <v>179</v>
      </c>
      <c r="V489" s="24" t="s">
        <v>40</v>
      </c>
      <c r="W489" s="40" t="s">
        <v>2080</v>
      </c>
      <c r="X489" s="45">
        <v>4800</v>
      </c>
    </row>
    <row r="490" spans="1:24" ht="213.75" x14ac:dyDescent="0.25">
      <c r="A490" s="8"/>
      <c r="B490" s="24">
        <v>481</v>
      </c>
      <c r="C490" s="24" t="s">
        <v>38</v>
      </c>
      <c r="D490" s="27" t="s">
        <v>205</v>
      </c>
      <c r="E490" s="33">
        <v>824001041</v>
      </c>
      <c r="F490" s="33">
        <v>10341518</v>
      </c>
      <c r="G490" s="33">
        <v>60885607</v>
      </c>
      <c r="H490" s="33">
        <v>25065</v>
      </c>
      <c r="I490" s="25" t="s">
        <v>39</v>
      </c>
      <c r="J490" s="25" t="s">
        <v>53</v>
      </c>
      <c r="K490" s="25" t="s">
        <v>1166</v>
      </c>
      <c r="L490" s="34">
        <v>1600</v>
      </c>
      <c r="M490" s="27" t="s">
        <v>387</v>
      </c>
      <c r="N490" s="33" t="s">
        <v>92</v>
      </c>
      <c r="O490" s="33" t="s">
        <v>240</v>
      </c>
      <c r="P490" s="35">
        <v>42574</v>
      </c>
      <c r="Q490" s="35">
        <v>42574.3</v>
      </c>
      <c r="R490" s="35">
        <v>42577.427083333336</v>
      </c>
      <c r="S490" s="33" t="s">
        <v>49</v>
      </c>
      <c r="T490" s="33">
        <v>77170016</v>
      </c>
      <c r="U490" s="33" t="s">
        <v>179</v>
      </c>
      <c r="V490" s="24" t="s">
        <v>40</v>
      </c>
      <c r="W490" s="40" t="s">
        <v>2081</v>
      </c>
      <c r="X490" s="45">
        <v>1600</v>
      </c>
    </row>
    <row r="491" spans="1:24" ht="213.75" x14ac:dyDescent="0.25">
      <c r="A491" s="8"/>
      <c r="B491" s="24">
        <v>482</v>
      </c>
      <c r="C491" s="24" t="s">
        <v>38</v>
      </c>
      <c r="D491" s="27" t="s">
        <v>205</v>
      </c>
      <c r="E491" s="33">
        <v>824001041</v>
      </c>
      <c r="F491" s="33">
        <v>10341518</v>
      </c>
      <c r="G491" s="33">
        <v>60885612</v>
      </c>
      <c r="H491" s="33">
        <v>25065</v>
      </c>
      <c r="I491" s="25" t="s">
        <v>39</v>
      </c>
      <c r="J491" s="25" t="s">
        <v>53</v>
      </c>
      <c r="K491" s="25" t="s">
        <v>1169</v>
      </c>
      <c r="L491" s="34">
        <v>6400</v>
      </c>
      <c r="M491" s="27" t="s">
        <v>387</v>
      </c>
      <c r="N491" s="33" t="s">
        <v>92</v>
      </c>
      <c r="O491" s="33" t="s">
        <v>240</v>
      </c>
      <c r="P491" s="35">
        <v>42574</v>
      </c>
      <c r="Q491" s="35">
        <v>42574.3</v>
      </c>
      <c r="R491" s="35">
        <v>42577.427083333336</v>
      </c>
      <c r="S491" s="33" t="s">
        <v>49</v>
      </c>
      <c r="T491" s="33">
        <v>77170016</v>
      </c>
      <c r="U491" s="33" t="s">
        <v>179</v>
      </c>
      <c r="V491" s="24" t="s">
        <v>40</v>
      </c>
      <c r="W491" s="40" t="s">
        <v>2082</v>
      </c>
      <c r="X491" s="45">
        <v>6400</v>
      </c>
    </row>
    <row r="492" spans="1:24" ht="213.75" x14ac:dyDescent="0.25">
      <c r="A492" s="8"/>
      <c r="B492" s="24">
        <v>483</v>
      </c>
      <c r="C492" s="24" t="s">
        <v>38</v>
      </c>
      <c r="D492" s="27" t="s">
        <v>205</v>
      </c>
      <c r="E492" s="33">
        <v>824001041</v>
      </c>
      <c r="F492" s="33">
        <v>10341518</v>
      </c>
      <c r="G492" s="33">
        <v>60885590</v>
      </c>
      <c r="H492" s="33">
        <v>25065</v>
      </c>
      <c r="I492" s="25" t="s">
        <v>39</v>
      </c>
      <c r="J492" s="25" t="s">
        <v>53</v>
      </c>
      <c r="K492" s="25" t="s">
        <v>1125</v>
      </c>
      <c r="L492" s="34">
        <v>38800</v>
      </c>
      <c r="M492" s="27" t="s">
        <v>387</v>
      </c>
      <c r="N492" s="33" t="s">
        <v>92</v>
      </c>
      <c r="O492" s="33" t="s">
        <v>807</v>
      </c>
      <c r="P492" s="35">
        <v>42574</v>
      </c>
      <c r="Q492" s="35">
        <v>42574.3</v>
      </c>
      <c r="R492" s="35">
        <v>42577.427083333336</v>
      </c>
      <c r="S492" s="33" t="s">
        <v>49</v>
      </c>
      <c r="T492" s="33">
        <v>77170016</v>
      </c>
      <c r="U492" s="33" t="s">
        <v>179</v>
      </c>
      <c r="V492" s="24" t="s">
        <v>40</v>
      </c>
      <c r="W492" s="38" t="s">
        <v>1126</v>
      </c>
      <c r="X492" s="42">
        <v>38800</v>
      </c>
    </row>
    <row r="493" spans="1:24" ht="213.75" x14ac:dyDescent="0.25">
      <c r="A493" s="8"/>
      <c r="B493" s="24">
        <v>484</v>
      </c>
      <c r="C493" s="24" t="s">
        <v>38</v>
      </c>
      <c r="D493" s="27" t="s">
        <v>205</v>
      </c>
      <c r="E493" s="33">
        <v>824001041</v>
      </c>
      <c r="F493" s="33">
        <v>10341518</v>
      </c>
      <c r="G493" s="33">
        <v>60885558</v>
      </c>
      <c r="H493" s="33">
        <v>25065</v>
      </c>
      <c r="I493" s="25" t="s">
        <v>39</v>
      </c>
      <c r="J493" s="25" t="s">
        <v>53</v>
      </c>
      <c r="K493" s="25" t="s">
        <v>1128</v>
      </c>
      <c r="L493" s="34">
        <v>38800</v>
      </c>
      <c r="M493" s="27" t="s">
        <v>387</v>
      </c>
      <c r="N493" s="33" t="s">
        <v>92</v>
      </c>
      <c r="O493" s="33" t="s">
        <v>807</v>
      </c>
      <c r="P493" s="35">
        <v>42574</v>
      </c>
      <c r="Q493" s="35">
        <v>42574.3</v>
      </c>
      <c r="R493" s="35">
        <v>42577.427083333336</v>
      </c>
      <c r="S493" s="33" t="s">
        <v>49</v>
      </c>
      <c r="T493" s="33">
        <v>77170016</v>
      </c>
      <c r="U493" s="33" t="s">
        <v>179</v>
      </c>
      <c r="V493" s="24" t="s">
        <v>40</v>
      </c>
      <c r="W493" s="38" t="s">
        <v>1129</v>
      </c>
      <c r="X493" s="42">
        <v>38800</v>
      </c>
    </row>
    <row r="494" spans="1:24" ht="199.5" x14ac:dyDescent="0.25">
      <c r="A494" s="8"/>
      <c r="B494" s="24">
        <v>485</v>
      </c>
      <c r="C494" s="24" t="s">
        <v>38</v>
      </c>
      <c r="D494" s="27" t="s">
        <v>205</v>
      </c>
      <c r="E494" s="33">
        <v>824001041</v>
      </c>
      <c r="F494" s="33">
        <v>10341518</v>
      </c>
      <c r="G494" s="33">
        <v>60885583</v>
      </c>
      <c r="H494" s="33">
        <v>25065</v>
      </c>
      <c r="I494" s="25" t="s">
        <v>39</v>
      </c>
      <c r="J494" s="25" t="s">
        <v>53</v>
      </c>
      <c r="K494" s="25" t="s">
        <v>1171</v>
      </c>
      <c r="L494" s="34">
        <v>361300</v>
      </c>
      <c r="M494" s="27" t="s">
        <v>387</v>
      </c>
      <c r="N494" s="33" t="s">
        <v>92</v>
      </c>
      <c r="O494" s="33" t="s">
        <v>297</v>
      </c>
      <c r="P494" s="35">
        <v>42574</v>
      </c>
      <c r="Q494" s="35">
        <v>42574.3</v>
      </c>
      <c r="R494" s="35">
        <v>42577.427083333336</v>
      </c>
      <c r="S494" s="33" t="s">
        <v>49</v>
      </c>
      <c r="T494" s="33">
        <v>77170016</v>
      </c>
      <c r="U494" s="33" t="s">
        <v>179</v>
      </c>
      <c r="V494" s="24" t="s">
        <v>40</v>
      </c>
      <c r="W494" s="38" t="s">
        <v>514</v>
      </c>
      <c r="X494" s="42">
        <v>361300</v>
      </c>
    </row>
    <row r="495" spans="1:24" ht="228" x14ac:dyDescent="0.25">
      <c r="A495" s="8"/>
      <c r="B495" s="24">
        <v>486</v>
      </c>
      <c r="C495" s="24" t="s">
        <v>38</v>
      </c>
      <c r="D495" s="27" t="s">
        <v>205</v>
      </c>
      <c r="E495" s="33">
        <v>824001041</v>
      </c>
      <c r="F495" s="33">
        <v>10341518</v>
      </c>
      <c r="G495" s="33">
        <v>60885616</v>
      </c>
      <c r="H495" s="33">
        <v>25065</v>
      </c>
      <c r="I495" s="25" t="s">
        <v>39</v>
      </c>
      <c r="J495" s="25" t="s">
        <v>53</v>
      </c>
      <c r="K495" s="25" t="s">
        <v>1119</v>
      </c>
      <c r="L495" s="34">
        <v>23890</v>
      </c>
      <c r="M495" s="27" t="s">
        <v>387</v>
      </c>
      <c r="N495" s="33" t="s">
        <v>92</v>
      </c>
      <c r="O495" s="33" t="s">
        <v>316</v>
      </c>
      <c r="P495" s="35">
        <v>42574</v>
      </c>
      <c r="Q495" s="35">
        <v>42574.3</v>
      </c>
      <c r="R495" s="35">
        <v>42577.427083333336</v>
      </c>
      <c r="S495" s="33" t="s">
        <v>49</v>
      </c>
      <c r="T495" s="33">
        <v>77170016</v>
      </c>
      <c r="U495" s="33" t="s">
        <v>179</v>
      </c>
      <c r="V495" s="24" t="s">
        <v>40</v>
      </c>
      <c r="W495" s="38" t="s">
        <v>1906</v>
      </c>
      <c r="X495" s="42">
        <v>23890</v>
      </c>
    </row>
    <row r="496" spans="1:24" ht="185.25" x14ac:dyDescent="0.25">
      <c r="A496" s="8"/>
      <c r="B496" s="24">
        <v>487</v>
      </c>
      <c r="C496" s="24" t="s">
        <v>38</v>
      </c>
      <c r="D496" s="27" t="s">
        <v>205</v>
      </c>
      <c r="E496" s="33">
        <v>824001041</v>
      </c>
      <c r="F496" s="33">
        <v>10341518</v>
      </c>
      <c r="G496" s="33">
        <v>60885621</v>
      </c>
      <c r="H496" s="33">
        <v>25065</v>
      </c>
      <c r="I496" s="25" t="s">
        <v>39</v>
      </c>
      <c r="J496" s="25" t="s">
        <v>53</v>
      </c>
      <c r="K496" s="25" t="s">
        <v>1158</v>
      </c>
      <c r="L496" s="34">
        <v>3640000</v>
      </c>
      <c r="M496" s="27" t="s">
        <v>387</v>
      </c>
      <c r="N496" s="33" t="s">
        <v>92</v>
      </c>
      <c r="O496" s="33" t="s">
        <v>320</v>
      </c>
      <c r="P496" s="35">
        <v>42574</v>
      </c>
      <c r="Q496" s="35">
        <v>42574.3</v>
      </c>
      <c r="R496" s="35">
        <v>42577.427083333336</v>
      </c>
      <c r="S496" s="33" t="s">
        <v>49</v>
      </c>
      <c r="T496" s="33">
        <v>77170016</v>
      </c>
      <c r="U496" s="33" t="s">
        <v>179</v>
      </c>
      <c r="V496" s="24" t="s">
        <v>40</v>
      </c>
      <c r="W496" s="38" t="s">
        <v>511</v>
      </c>
      <c r="X496" s="42">
        <v>3640000</v>
      </c>
    </row>
    <row r="497" spans="1:24" ht="199.5" x14ac:dyDescent="0.25">
      <c r="A497" s="8"/>
      <c r="B497" s="24">
        <v>488</v>
      </c>
      <c r="C497" s="24" t="s">
        <v>38</v>
      </c>
      <c r="D497" s="27" t="s">
        <v>205</v>
      </c>
      <c r="E497" s="33">
        <v>824001041</v>
      </c>
      <c r="F497" s="33">
        <v>10341518</v>
      </c>
      <c r="G497" s="33">
        <v>60885592</v>
      </c>
      <c r="H497" s="33">
        <v>25065</v>
      </c>
      <c r="I497" s="25" t="s">
        <v>39</v>
      </c>
      <c r="J497" s="25" t="s">
        <v>53</v>
      </c>
      <c r="K497" s="25" t="s">
        <v>1123</v>
      </c>
      <c r="L497" s="34">
        <v>193000</v>
      </c>
      <c r="M497" s="27" t="s">
        <v>387</v>
      </c>
      <c r="N497" s="33" t="s">
        <v>92</v>
      </c>
      <c r="O497" s="33" t="s">
        <v>294</v>
      </c>
      <c r="P497" s="35">
        <v>42574</v>
      </c>
      <c r="Q497" s="35">
        <v>42574.3</v>
      </c>
      <c r="R497" s="35">
        <v>42577.427083333336</v>
      </c>
      <c r="S497" s="33" t="s">
        <v>49</v>
      </c>
      <c r="T497" s="33">
        <v>77170016</v>
      </c>
      <c r="U497" s="33" t="s">
        <v>179</v>
      </c>
      <c r="V497" s="24" t="s">
        <v>40</v>
      </c>
      <c r="W497" s="38" t="s">
        <v>495</v>
      </c>
      <c r="X497" s="42">
        <v>193000</v>
      </c>
    </row>
    <row r="498" spans="1:24" ht="185.25" x14ac:dyDescent="0.25">
      <c r="A498" s="8"/>
      <c r="B498" s="24">
        <v>489</v>
      </c>
      <c r="C498" s="24" t="s">
        <v>38</v>
      </c>
      <c r="D498" s="27" t="s">
        <v>205</v>
      </c>
      <c r="E498" s="33">
        <v>824001041</v>
      </c>
      <c r="F498" s="33">
        <v>10341518</v>
      </c>
      <c r="G498" s="33">
        <v>60885560</v>
      </c>
      <c r="H498" s="33">
        <v>25065</v>
      </c>
      <c r="I498" s="25" t="s">
        <v>39</v>
      </c>
      <c r="J498" s="25" t="s">
        <v>53</v>
      </c>
      <c r="K498" s="25" t="s">
        <v>1133</v>
      </c>
      <c r="L498" s="34">
        <v>55100</v>
      </c>
      <c r="M498" s="27" t="s">
        <v>387</v>
      </c>
      <c r="N498" s="33" t="s">
        <v>92</v>
      </c>
      <c r="O498" s="33" t="s">
        <v>264</v>
      </c>
      <c r="P498" s="35">
        <v>42574</v>
      </c>
      <c r="Q498" s="35">
        <v>42574.3</v>
      </c>
      <c r="R498" s="35">
        <v>42577.427083333336</v>
      </c>
      <c r="S498" s="33" t="s">
        <v>49</v>
      </c>
      <c r="T498" s="33">
        <v>77170016</v>
      </c>
      <c r="U498" s="33" t="s">
        <v>179</v>
      </c>
      <c r="V498" s="24" t="s">
        <v>40</v>
      </c>
      <c r="W498" s="38" t="s">
        <v>498</v>
      </c>
      <c r="X498" s="42">
        <v>55100</v>
      </c>
    </row>
    <row r="499" spans="1:24" ht="199.5" x14ac:dyDescent="0.25">
      <c r="A499" s="8"/>
      <c r="B499" s="24">
        <v>490</v>
      </c>
      <c r="C499" s="24" t="s">
        <v>38</v>
      </c>
      <c r="D499" s="27" t="s">
        <v>205</v>
      </c>
      <c r="E499" s="33">
        <v>824001041</v>
      </c>
      <c r="F499" s="33">
        <v>10341518</v>
      </c>
      <c r="G499" s="33">
        <v>60885622</v>
      </c>
      <c r="H499" s="33">
        <v>25065</v>
      </c>
      <c r="I499" s="25" t="s">
        <v>39</v>
      </c>
      <c r="J499" s="25" t="s">
        <v>53</v>
      </c>
      <c r="K499" s="25" t="s">
        <v>1121</v>
      </c>
      <c r="L499" s="34">
        <v>920400</v>
      </c>
      <c r="M499" s="27" t="s">
        <v>387</v>
      </c>
      <c r="N499" s="33" t="s">
        <v>92</v>
      </c>
      <c r="O499" s="33" t="s">
        <v>317</v>
      </c>
      <c r="P499" s="35">
        <v>42574</v>
      </c>
      <c r="Q499" s="35">
        <v>42574.3</v>
      </c>
      <c r="R499" s="35">
        <v>42577.427083333336</v>
      </c>
      <c r="S499" s="33" t="s">
        <v>49</v>
      </c>
      <c r="T499" s="33">
        <v>77170016</v>
      </c>
      <c r="U499" s="33" t="s">
        <v>179</v>
      </c>
      <c r="V499" s="24" t="s">
        <v>40</v>
      </c>
      <c r="W499" s="40" t="s">
        <v>2083</v>
      </c>
      <c r="X499" s="45">
        <v>920400</v>
      </c>
    </row>
    <row r="500" spans="1:24" ht="199.5" x14ac:dyDescent="0.25">
      <c r="A500" s="8"/>
      <c r="B500" s="24">
        <v>491</v>
      </c>
      <c r="C500" s="24" t="s">
        <v>38</v>
      </c>
      <c r="D500" s="27" t="s">
        <v>205</v>
      </c>
      <c r="E500" s="33">
        <v>824001041</v>
      </c>
      <c r="F500" s="33">
        <v>10341518</v>
      </c>
      <c r="G500" s="33">
        <v>60885623</v>
      </c>
      <c r="H500" s="33">
        <v>25065</v>
      </c>
      <c r="I500" s="25" t="s">
        <v>39</v>
      </c>
      <c r="J500" s="25" t="s">
        <v>53</v>
      </c>
      <c r="K500" s="25" t="s">
        <v>1145</v>
      </c>
      <c r="L500" s="34">
        <v>562250</v>
      </c>
      <c r="M500" s="27" t="s">
        <v>387</v>
      </c>
      <c r="N500" s="33" t="s">
        <v>92</v>
      </c>
      <c r="O500" s="33" t="s">
        <v>300</v>
      </c>
      <c r="P500" s="35">
        <v>42574</v>
      </c>
      <c r="Q500" s="35">
        <v>42574.3</v>
      </c>
      <c r="R500" s="35">
        <v>42577.427083333336</v>
      </c>
      <c r="S500" s="33" t="s">
        <v>49</v>
      </c>
      <c r="T500" s="33">
        <v>77170016</v>
      </c>
      <c r="U500" s="33" t="s">
        <v>179</v>
      </c>
      <c r="V500" s="24" t="s">
        <v>40</v>
      </c>
      <c r="W500" s="40" t="s">
        <v>2084</v>
      </c>
      <c r="X500" s="45">
        <v>562250</v>
      </c>
    </row>
    <row r="501" spans="1:24" ht="199.5" x14ac:dyDescent="0.25">
      <c r="A501" s="8"/>
      <c r="B501" s="24">
        <v>492</v>
      </c>
      <c r="C501" s="24" t="s">
        <v>38</v>
      </c>
      <c r="D501" s="27" t="s">
        <v>205</v>
      </c>
      <c r="E501" s="33">
        <v>824001041</v>
      </c>
      <c r="F501" s="33">
        <v>10341518</v>
      </c>
      <c r="G501" s="33">
        <v>60885615</v>
      </c>
      <c r="H501" s="33">
        <v>25065</v>
      </c>
      <c r="I501" s="25" t="s">
        <v>39</v>
      </c>
      <c r="J501" s="25" t="s">
        <v>53</v>
      </c>
      <c r="K501" s="25" t="s">
        <v>1167</v>
      </c>
      <c r="L501" s="34">
        <v>4700</v>
      </c>
      <c r="M501" s="27" t="s">
        <v>387</v>
      </c>
      <c r="N501" s="33" t="s">
        <v>92</v>
      </c>
      <c r="O501" s="33" t="s">
        <v>322</v>
      </c>
      <c r="P501" s="35">
        <v>42574</v>
      </c>
      <c r="Q501" s="35">
        <v>42574.3</v>
      </c>
      <c r="R501" s="35">
        <v>42577.427083333336</v>
      </c>
      <c r="S501" s="33" t="s">
        <v>49</v>
      </c>
      <c r="T501" s="33">
        <v>77170016</v>
      </c>
      <c r="U501" s="33" t="s">
        <v>179</v>
      </c>
      <c r="V501" s="24" t="s">
        <v>40</v>
      </c>
      <c r="W501" s="38" t="s">
        <v>512</v>
      </c>
      <c r="X501" s="42">
        <v>4700</v>
      </c>
    </row>
    <row r="502" spans="1:24" ht="241.5" customHeight="1" x14ac:dyDescent="0.25">
      <c r="A502" s="8"/>
      <c r="B502" s="24">
        <v>493</v>
      </c>
      <c r="C502" s="24" t="s">
        <v>38</v>
      </c>
      <c r="D502" s="27" t="s">
        <v>205</v>
      </c>
      <c r="E502" s="33">
        <v>824001041</v>
      </c>
      <c r="F502" s="33">
        <v>10341518</v>
      </c>
      <c r="G502" s="33">
        <v>60885594</v>
      </c>
      <c r="H502" s="33">
        <v>25065</v>
      </c>
      <c r="I502" s="25" t="s">
        <v>39</v>
      </c>
      <c r="J502" s="25" t="s">
        <v>53</v>
      </c>
      <c r="K502" s="25" t="s">
        <v>1131</v>
      </c>
      <c r="L502" s="34">
        <v>2500</v>
      </c>
      <c r="M502" s="27" t="s">
        <v>387</v>
      </c>
      <c r="N502" s="33" t="s">
        <v>92</v>
      </c>
      <c r="O502" s="33" t="s">
        <v>232</v>
      </c>
      <c r="P502" s="35">
        <v>42574</v>
      </c>
      <c r="Q502" s="35">
        <v>42574.3</v>
      </c>
      <c r="R502" s="35">
        <v>42577.427083333336</v>
      </c>
      <c r="S502" s="33" t="s">
        <v>49</v>
      </c>
      <c r="T502" s="33">
        <v>77170016</v>
      </c>
      <c r="U502" s="33" t="s">
        <v>179</v>
      </c>
      <c r="V502" s="24" t="s">
        <v>40</v>
      </c>
      <c r="W502" s="38" t="s">
        <v>1780</v>
      </c>
      <c r="X502" s="42">
        <v>2500</v>
      </c>
    </row>
    <row r="503" spans="1:24" ht="251.25" customHeight="1" x14ac:dyDescent="0.25">
      <c r="A503" s="8"/>
      <c r="B503" s="24">
        <v>494</v>
      </c>
      <c r="C503" s="24" t="s">
        <v>38</v>
      </c>
      <c r="D503" s="27" t="s">
        <v>205</v>
      </c>
      <c r="E503" s="33">
        <v>824001041</v>
      </c>
      <c r="F503" s="33">
        <v>10341518</v>
      </c>
      <c r="G503" s="33">
        <v>60885605</v>
      </c>
      <c r="H503" s="33">
        <v>25065</v>
      </c>
      <c r="I503" s="25" t="s">
        <v>39</v>
      </c>
      <c r="J503" s="25" t="s">
        <v>53</v>
      </c>
      <c r="K503" s="25" t="s">
        <v>1142</v>
      </c>
      <c r="L503" s="34">
        <v>2500</v>
      </c>
      <c r="M503" s="27" t="s">
        <v>387</v>
      </c>
      <c r="N503" s="33" t="s">
        <v>92</v>
      </c>
      <c r="O503" s="33" t="s">
        <v>232</v>
      </c>
      <c r="P503" s="35">
        <v>42574</v>
      </c>
      <c r="Q503" s="35">
        <v>42574.3</v>
      </c>
      <c r="R503" s="35">
        <v>42577.427083333336</v>
      </c>
      <c r="S503" s="33" t="s">
        <v>49</v>
      </c>
      <c r="T503" s="33">
        <v>77170016</v>
      </c>
      <c r="U503" s="33" t="s">
        <v>179</v>
      </c>
      <c r="V503" s="24" t="s">
        <v>40</v>
      </c>
      <c r="W503" s="38" t="s">
        <v>1781</v>
      </c>
      <c r="X503" s="42">
        <v>2500</v>
      </c>
    </row>
    <row r="504" spans="1:24" ht="210" customHeight="1" x14ac:dyDescent="0.25">
      <c r="A504" s="8"/>
      <c r="B504" s="24">
        <v>495</v>
      </c>
      <c r="C504" s="24" t="s">
        <v>38</v>
      </c>
      <c r="D504" s="27" t="s">
        <v>205</v>
      </c>
      <c r="E504" s="33">
        <v>824001041</v>
      </c>
      <c r="F504" s="33">
        <v>10341518</v>
      </c>
      <c r="G504" s="33">
        <v>60885601</v>
      </c>
      <c r="H504" s="33">
        <v>25065</v>
      </c>
      <c r="I504" s="25" t="s">
        <v>39</v>
      </c>
      <c r="J504" s="25" t="s">
        <v>53</v>
      </c>
      <c r="K504" s="25" t="s">
        <v>1172</v>
      </c>
      <c r="L504" s="34">
        <v>5000</v>
      </c>
      <c r="M504" s="27" t="s">
        <v>387</v>
      </c>
      <c r="N504" s="33" t="s">
        <v>92</v>
      </c>
      <c r="O504" s="33" t="s">
        <v>232</v>
      </c>
      <c r="P504" s="35">
        <v>42574</v>
      </c>
      <c r="Q504" s="35">
        <v>42574.3</v>
      </c>
      <c r="R504" s="35">
        <v>42577.427083333336</v>
      </c>
      <c r="S504" s="33" t="s">
        <v>49</v>
      </c>
      <c r="T504" s="33">
        <v>77170016</v>
      </c>
      <c r="U504" s="33" t="s">
        <v>179</v>
      </c>
      <c r="V504" s="24" t="s">
        <v>40</v>
      </c>
      <c r="W504" s="40" t="s">
        <v>2085</v>
      </c>
      <c r="X504" s="45">
        <v>5000</v>
      </c>
    </row>
    <row r="505" spans="1:24" ht="185.25" x14ac:dyDescent="0.25">
      <c r="A505" s="8"/>
      <c r="B505" s="24">
        <v>496</v>
      </c>
      <c r="C505" s="24" t="s">
        <v>38</v>
      </c>
      <c r="D505" s="27" t="s">
        <v>205</v>
      </c>
      <c r="E505" s="33">
        <v>824001041</v>
      </c>
      <c r="F505" s="33">
        <v>10341518</v>
      </c>
      <c r="G505" s="33">
        <v>60885563</v>
      </c>
      <c r="H505" s="33">
        <v>25065</v>
      </c>
      <c r="I505" s="25" t="s">
        <v>39</v>
      </c>
      <c r="J505" s="25" t="s">
        <v>53</v>
      </c>
      <c r="K505" s="25" t="s">
        <v>1144</v>
      </c>
      <c r="L505" s="34">
        <v>27100</v>
      </c>
      <c r="M505" s="27" t="s">
        <v>387</v>
      </c>
      <c r="N505" s="33" t="s">
        <v>92</v>
      </c>
      <c r="O505" s="33" t="s">
        <v>271</v>
      </c>
      <c r="P505" s="35">
        <v>42574</v>
      </c>
      <c r="Q505" s="35">
        <v>42574.3</v>
      </c>
      <c r="R505" s="35">
        <v>42577.427083333336</v>
      </c>
      <c r="S505" s="33" t="s">
        <v>49</v>
      </c>
      <c r="T505" s="33">
        <v>77170016</v>
      </c>
      <c r="U505" s="33" t="s">
        <v>179</v>
      </c>
      <c r="V505" s="24" t="s">
        <v>40</v>
      </c>
      <c r="W505" s="38" t="s">
        <v>504</v>
      </c>
      <c r="X505" s="42">
        <v>27100</v>
      </c>
    </row>
    <row r="506" spans="1:24" ht="199.5" x14ac:dyDescent="0.25">
      <c r="A506" s="8"/>
      <c r="B506" s="24">
        <v>497</v>
      </c>
      <c r="C506" s="24" t="s">
        <v>38</v>
      </c>
      <c r="D506" s="27" t="s">
        <v>205</v>
      </c>
      <c r="E506" s="33">
        <v>824001041</v>
      </c>
      <c r="F506" s="33">
        <v>10341518</v>
      </c>
      <c r="G506" s="33">
        <v>60885591</v>
      </c>
      <c r="H506" s="33">
        <v>25065</v>
      </c>
      <c r="I506" s="25" t="s">
        <v>39</v>
      </c>
      <c r="J506" s="25" t="s">
        <v>53</v>
      </c>
      <c r="K506" s="25" t="s">
        <v>1127</v>
      </c>
      <c r="L506" s="34">
        <v>386000</v>
      </c>
      <c r="M506" s="27" t="s">
        <v>387</v>
      </c>
      <c r="N506" s="33" t="s">
        <v>92</v>
      </c>
      <c r="O506" s="33" t="s">
        <v>294</v>
      </c>
      <c r="P506" s="35">
        <v>42574</v>
      </c>
      <c r="Q506" s="35">
        <v>42574.3</v>
      </c>
      <c r="R506" s="35">
        <v>42577.427083333336</v>
      </c>
      <c r="S506" s="33" t="s">
        <v>49</v>
      </c>
      <c r="T506" s="33">
        <v>77170016</v>
      </c>
      <c r="U506" s="33" t="s">
        <v>179</v>
      </c>
      <c r="V506" s="24" t="s">
        <v>40</v>
      </c>
      <c r="W506" s="40" t="s">
        <v>2086</v>
      </c>
      <c r="X506" s="45">
        <v>386000</v>
      </c>
    </row>
    <row r="507" spans="1:24" ht="228" x14ac:dyDescent="0.25">
      <c r="A507" s="8"/>
      <c r="B507" s="24">
        <v>498</v>
      </c>
      <c r="C507" s="24" t="s">
        <v>38</v>
      </c>
      <c r="D507" s="27" t="s">
        <v>205</v>
      </c>
      <c r="E507" s="33">
        <v>824001041</v>
      </c>
      <c r="F507" s="33">
        <v>10341530</v>
      </c>
      <c r="G507" s="33">
        <v>60885861</v>
      </c>
      <c r="H507" s="33">
        <v>25065</v>
      </c>
      <c r="I507" s="25" t="s">
        <v>39</v>
      </c>
      <c r="J507" s="25" t="s">
        <v>53</v>
      </c>
      <c r="K507" s="25" t="s">
        <v>1180</v>
      </c>
      <c r="L507" s="34">
        <v>3800</v>
      </c>
      <c r="M507" s="27" t="s">
        <v>387</v>
      </c>
      <c r="N507" s="33" t="s">
        <v>93</v>
      </c>
      <c r="O507" s="33" t="s">
        <v>243</v>
      </c>
      <c r="P507" s="35">
        <v>42578</v>
      </c>
      <c r="Q507" s="35">
        <v>42578.447916666664</v>
      </c>
      <c r="R507" s="35">
        <v>42578.225694444445</v>
      </c>
      <c r="S507" s="33" t="s">
        <v>49</v>
      </c>
      <c r="T507" s="33">
        <v>1007901981</v>
      </c>
      <c r="U507" s="33" t="s">
        <v>180</v>
      </c>
      <c r="V507" s="24" t="s">
        <v>40</v>
      </c>
      <c r="W507" s="38" t="s">
        <v>1783</v>
      </c>
      <c r="X507" s="42">
        <v>3800</v>
      </c>
    </row>
    <row r="508" spans="1:24" ht="213.75" x14ac:dyDescent="0.25">
      <c r="A508" s="8"/>
      <c r="B508" s="24">
        <v>499</v>
      </c>
      <c r="C508" s="24" t="s">
        <v>38</v>
      </c>
      <c r="D508" s="27" t="s">
        <v>205</v>
      </c>
      <c r="E508" s="33">
        <v>824001041</v>
      </c>
      <c r="F508" s="33">
        <v>10341530</v>
      </c>
      <c r="G508" s="33">
        <v>60885859</v>
      </c>
      <c r="H508" s="33">
        <v>25065</v>
      </c>
      <c r="I508" s="25" t="s">
        <v>39</v>
      </c>
      <c r="J508" s="25" t="s">
        <v>53</v>
      </c>
      <c r="K508" s="25" t="s">
        <v>1178</v>
      </c>
      <c r="L508" s="34">
        <v>7200</v>
      </c>
      <c r="M508" s="27" t="s">
        <v>387</v>
      </c>
      <c r="N508" s="33" t="s">
        <v>93</v>
      </c>
      <c r="O508" s="33" t="s">
        <v>323</v>
      </c>
      <c r="P508" s="35">
        <v>42578</v>
      </c>
      <c r="Q508" s="35">
        <v>42578.447916666664</v>
      </c>
      <c r="R508" s="35">
        <v>42578.225694444445</v>
      </c>
      <c r="S508" s="33" t="s">
        <v>49</v>
      </c>
      <c r="T508" s="33">
        <v>1007901981</v>
      </c>
      <c r="U508" s="33" t="s">
        <v>180</v>
      </c>
      <c r="V508" s="24" t="s">
        <v>40</v>
      </c>
      <c r="W508" s="40" t="s">
        <v>2087</v>
      </c>
      <c r="X508" s="45">
        <v>7200</v>
      </c>
    </row>
    <row r="509" spans="1:24" ht="185.25" x14ac:dyDescent="0.25">
      <c r="A509" s="8"/>
      <c r="B509" s="24">
        <v>500</v>
      </c>
      <c r="C509" s="24" t="s">
        <v>38</v>
      </c>
      <c r="D509" s="27" t="s">
        <v>205</v>
      </c>
      <c r="E509" s="33">
        <v>824001041</v>
      </c>
      <c r="F509" s="33">
        <v>10341530</v>
      </c>
      <c r="G509" s="33">
        <v>60885857</v>
      </c>
      <c r="H509" s="33">
        <v>25065</v>
      </c>
      <c r="I509" s="25" t="s">
        <v>39</v>
      </c>
      <c r="J509" s="25" t="s">
        <v>53</v>
      </c>
      <c r="K509" s="25" t="s">
        <v>1181</v>
      </c>
      <c r="L509" s="34">
        <v>45300</v>
      </c>
      <c r="M509" s="27" t="s">
        <v>387</v>
      </c>
      <c r="N509" s="33" t="s">
        <v>93</v>
      </c>
      <c r="O509" s="33" t="s">
        <v>241</v>
      </c>
      <c r="P509" s="35">
        <v>42578</v>
      </c>
      <c r="Q509" s="35">
        <v>42578.447916666664</v>
      </c>
      <c r="R509" s="35">
        <v>42578.225694444445</v>
      </c>
      <c r="S509" s="33" t="s">
        <v>49</v>
      </c>
      <c r="T509" s="33">
        <v>1007901981</v>
      </c>
      <c r="U509" s="33" t="s">
        <v>180</v>
      </c>
      <c r="V509" s="24" t="s">
        <v>40</v>
      </c>
      <c r="W509" s="38" t="s">
        <v>517</v>
      </c>
      <c r="X509" s="42">
        <v>45300</v>
      </c>
    </row>
    <row r="510" spans="1:24" ht="199.5" x14ac:dyDescent="0.25">
      <c r="A510" s="8"/>
      <c r="B510" s="24">
        <v>501</v>
      </c>
      <c r="C510" s="24" t="s">
        <v>38</v>
      </c>
      <c r="D510" s="27" t="s">
        <v>205</v>
      </c>
      <c r="E510" s="33">
        <v>824001041</v>
      </c>
      <c r="F510" s="33">
        <v>10341530</v>
      </c>
      <c r="G510" s="33">
        <v>60885862</v>
      </c>
      <c r="H510" s="33">
        <v>25065</v>
      </c>
      <c r="I510" s="25" t="s">
        <v>39</v>
      </c>
      <c r="J510" s="25" t="s">
        <v>53</v>
      </c>
      <c r="K510" s="25" t="s">
        <v>1182</v>
      </c>
      <c r="L510" s="34">
        <v>4600</v>
      </c>
      <c r="M510" s="27" t="s">
        <v>387</v>
      </c>
      <c r="N510" s="33" t="s">
        <v>93</v>
      </c>
      <c r="O510" s="33" t="s">
        <v>220</v>
      </c>
      <c r="P510" s="35">
        <v>42578</v>
      </c>
      <c r="Q510" s="35">
        <v>42578.447916666664</v>
      </c>
      <c r="R510" s="35">
        <v>42578.225694444445</v>
      </c>
      <c r="S510" s="33" t="s">
        <v>49</v>
      </c>
      <c r="T510" s="33">
        <v>1007901981</v>
      </c>
      <c r="U510" s="33" t="s">
        <v>180</v>
      </c>
      <c r="V510" s="24" t="s">
        <v>40</v>
      </c>
      <c r="W510" s="38" t="s">
        <v>518</v>
      </c>
      <c r="X510" s="42">
        <v>4600</v>
      </c>
    </row>
    <row r="511" spans="1:24" ht="199.5" x14ac:dyDescent="0.25">
      <c r="A511" s="8"/>
      <c r="B511" s="24">
        <v>502</v>
      </c>
      <c r="C511" s="24" t="s">
        <v>38</v>
      </c>
      <c r="D511" s="27" t="s">
        <v>205</v>
      </c>
      <c r="E511" s="33">
        <v>824001041</v>
      </c>
      <c r="F511" s="33">
        <v>10341530</v>
      </c>
      <c r="G511" s="33">
        <v>60885860</v>
      </c>
      <c r="H511" s="33">
        <v>25065</v>
      </c>
      <c r="I511" s="25" t="s">
        <v>39</v>
      </c>
      <c r="J511" s="25" t="s">
        <v>53</v>
      </c>
      <c r="K511" s="25" t="s">
        <v>1175</v>
      </c>
      <c r="L511" s="34">
        <v>2000</v>
      </c>
      <c r="M511" s="27" t="s">
        <v>387</v>
      </c>
      <c r="N511" s="33" t="s">
        <v>93</v>
      </c>
      <c r="O511" s="33" t="s">
        <v>239</v>
      </c>
      <c r="P511" s="35">
        <v>42578</v>
      </c>
      <c r="Q511" s="35">
        <v>42578.447916666664</v>
      </c>
      <c r="R511" s="35">
        <v>42578.225694444445</v>
      </c>
      <c r="S511" s="33" t="s">
        <v>49</v>
      </c>
      <c r="T511" s="33">
        <v>1007901981</v>
      </c>
      <c r="U511" s="33" t="s">
        <v>180</v>
      </c>
      <c r="V511" s="24" t="s">
        <v>40</v>
      </c>
      <c r="W511" s="38" t="s">
        <v>1782</v>
      </c>
      <c r="X511" s="42">
        <v>2000</v>
      </c>
    </row>
    <row r="512" spans="1:24" ht="185.25" x14ac:dyDescent="0.25">
      <c r="A512" s="8"/>
      <c r="B512" s="24">
        <v>503</v>
      </c>
      <c r="C512" s="24" t="s">
        <v>38</v>
      </c>
      <c r="D512" s="27" t="s">
        <v>205</v>
      </c>
      <c r="E512" s="33">
        <v>824001041</v>
      </c>
      <c r="F512" s="33">
        <v>10341530</v>
      </c>
      <c r="G512" s="33">
        <v>60885863</v>
      </c>
      <c r="H512" s="33">
        <v>25065</v>
      </c>
      <c r="I512" s="25" t="s">
        <v>39</v>
      </c>
      <c r="J512" s="25" t="s">
        <v>53</v>
      </c>
      <c r="K512" s="25" t="s">
        <v>1179</v>
      </c>
      <c r="L512" s="34">
        <v>2800</v>
      </c>
      <c r="M512" s="27" t="s">
        <v>387</v>
      </c>
      <c r="N512" s="33" t="s">
        <v>93</v>
      </c>
      <c r="O512" s="33" t="s">
        <v>713</v>
      </c>
      <c r="P512" s="35">
        <v>42578</v>
      </c>
      <c r="Q512" s="35">
        <v>42578.447916666664</v>
      </c>
      <c r="R512" s="35">
        <v>42578.225694444445</v>
      </c>
      <c r="S512" s="33" t="s">
        <v>49</v>
      </c>
      <c r="T512" s="33">
        <v>1007901981</v>
      </c>
      <c r="U512" s="33" t="s">
        <v>180</v>
      </c>
      <c r="V512" s="24" t="s">
        <v>40</v>
      </c>
      <c r="W512" s="38" t="s">
        <v>714</v>
      </c>
      <c r="X512" s="42">
        <v>2800</v>
      </c>
    </row>
    <row r="513" spans="1:24" ht="185.25" x14ac:dyDescent="0.25">
      <c r="A513" s="8"/>
      <c r="B513" s="24">
        <v>504</v>
      </c>
      <c r="C513" s="24" t="s">
        <v>38</v>
      </c>
      <c r="D513" s="27" t="s">
        <v>205</v>
      </c>
      <c r="E513" s="33">
        <v>824001041</v>
      </c>
      <c r="F513" s="33">
        <v>10341530</v>
      </c>
      <c r="G513" s="33">
        <v>60885858</v>
      </c>
      <c r="H513" s="33">
        <v>25065</v>
      </c>
      <c r="I513" s="25" t="s">
        <v>39</v>
      </c>
      <c r="J513" s="25" t="s">
        <v>53</v>
      </c>
      <c r="K513" s="25" t="s">
        <v>1183</v>
      </c>
      <c r="L513" s="34">
        <v>3500</v>
      </c>
      <c r="M513" s="27" t="s">
        <v>387</v>
      </c>
      <c r="N513" s="33" t="s">
        <v>93</v>
      </c>
      <c r="O513" s="33" t="s">
        <v>242</v>
      </c>
      <c r="P513" s="35">
        <v>42578</v>
      </c>
      <c r="Q513" s="35">
        <v>42578.447916666664</v>
      </c>
      <c r="R513" s="35">
        <v>42578.225694444445</v>
      </c>
      <c r="S513" s="33" t="s">
        <v>49</v>
      </c>
      <c r="T513" s="33">
        <v>1007901981</v>
      </c>
      <c r="U513" s="33" t="s">
        <v>180</v>
      </c>
      <c r="V513" s="24" t="s">
        <v>40</v>
      </c>
      <c r="W513" s="38" t="s">
        <v>519</v>
      </c>
      <c r="X513" s="42">
        <v>3500</v>
      </c>
    </row>
    <row r="514" spans="1:24" ht="185.25" x14ac:dyDescent="0.25">
      <c r="A514" s="8"/>
      <c r="B514" s="24">
        <v>505</v>
      </c>
      <c r="C514" s="24" t="s">
        <v>38</v>
      </c>
      <c r="D514" s="27" t="s">
        <v>205</v>
      </c>
      <c r="E514" s="33">
        <v>824001041</v>
      </c>
      <c r="F514" s="33">
        <v>10341530</v>
      </c>
      <c r="G514" s="33">
        <v>60885864</v>
      </c>
      <c r="H514" s="33">
        <v>25065</v>
      </c>
      <c r="I514" s="25" t="s">
        <v>39</v>
      </c>
      <c r="J514" s="25" t="s">
        <v>53</v>
      </c>
      <c r="K514" s="25" t="s">
        <v>1185</v>
      </c>
      <c r="L514" s="34">
        <v>2400</v>
      </c>
      <c r="M514" s="27" t="s">
        <v>387</v>
      </c>
      <c r="N514" s="33" t="s">
        <v>93</v>
      </c>
      <c r="O514" s="33" t="s">
        <v>240</v>
      </c>
      <c r="P514" s="35">
        <v>42578</v>
      </c>
      <c r="Q514" s="35">
        <v>42578.447916666664</v>
      </c>
      <c r="R514" s="35">
        <v>42578.225694444445</v>
      </c>
      <c r="S514" s="33" t="s">
        <v>49</v>
      </c>
      <c r="T514" s="33">
        <v>1007901981</v>
      </c>
      <c r="U514" s="33" t="s">
        <v>180</v>
      </c>
      <c r="V514" s="24" t="s">
        <v>40</v>
      </c>
      <c r="W514" s="38" t="s">
        <v>1784</v>
      </c>
      <c r="X514" s="42">
        <v>1600</v>
      </c>
    </row>
    <row r="515" spans="1:24" ht="199.5" x14ac:dyDescent="0.25">
      <c r="A515" s="8"/>
      <c r="B515" s="24">
        <v>506</v>
      </c>
      <c r="C515" s="24" t="s">
        <v>38</v>
      </c>
      <c r="D515" s="27" t="s">
        <v>205</v>
      </c>
      <c r="E515" s="33">
        <v>824001041</v>
      </c>
      <c r="F515" s="33">
        <v>10341530</v>
      </c>
      <c r="G515" s="33">
        <v>60885856</v>
      </c>
      <c r="H515" s="33">
        <v>25065</v>
      </c>
      <c r="I515" s="25" t="s">
        <v>39</v>
      </c>
      <c r="J515" s="25" t="s">
        <v>53</v>
      </c>
      <c r="K515" s="25" t="s">
        <v>1176</v>
      </c>
      <c r="L515" s="34">
        <v>42700</v>
      </c>
      <c r="M515" s="27" t="s">
        <v>387</v>
      </c>
      <c r="N515" s="33" t="s">
        <v>93</v>
      </c>
      <c r="O515" s="33" t="s">
        <v>831</v>
      </c>
      <c r="P515" s="35">
        <v>42578</v>
      </c>
      <c r="Q515" s="35">
        <v>42578.447916666664</v>
      </c>
      <c r="R515" s="35">
        <v>42578.225694444445</v>
      </c>
      <c r="S515" s="33" t="s">
        <v>49</v>
      </c>
      <c r="T515" s="33">
        <v>1007901981</v>
      </c>
      <c r="U515" s="33" t="s">
        <v>180</v>
      </c>
      <c r="V515" s="24" t="s">
        <v>40</v>
      </c>
      <c r="W515" s="38" t="s">
        <v>1177</v>
      </c>
      <c r="X515" s="42">
        <v>42700</v>
      </c>
    </row>
    <row r="516" spans="1:24" ht="199.5" x14ac:dyDescent="0.25">
      <c r="A516" s="8"/>
      <c r="B516" s="24">
        <v>507</v>
      </c>
      <c r="C516" s="24" t="s">
        <v>38</v>
      </c>
      <c r="D516" s="27" t="s">
        <v>205</v>
      </c>
      <c r="E516" s="33">
        <v>824001041</v>
      </c>
      <c r="F516" s="33">
        <v>10341518</v>
      </c>
      <c r="G516" s="33">
        <v>60885562</v>
      </c>
      <c r="H516" s="33">
        <v>25065</v>
      </c>
      <c r="I516" s="25" t="s">
        <v>39</v>
      </c>
      <c r="J516" s="25" t="s">
        <v>53</v>
      </c>
      <c r="K516" s="25" t="s">
        <v>1138</v>
      </c>
      <c r="L516" s="34">
        <v>27800</v>
      </c>
      <c r="M516" s="27" t="s">
        <v>387</v>
      </c>
      <c r="N516" s="33" t="s">
        <v>92</v>
      </c>
      <c r="O516" s="33" t="s">
        <v>270</v>
      </c>
      <c r="P516" s="35">
        <v>42574</v>
      </c>
      <c r="Q516" s="35">
        <v>42574.3</v>
      </c>
      <c r="R516" s="35">
        <v>42577.427083333336</v>
      </c>
      <c r="S516" s="33" t="s">
        <v>49</v>
      </c>
      <c r="T516" s="33">
        <v>77170016</v>
      </c>
      <c r="U516" s="33" t="s">
        <v>179</v>
      </c>
      <c r="V516" s="24" t="s">
        <v>40</v>
      </c>
      <c r="W516" s="38" t="s">
        <v>501</v>
      </c>
      <c r="X516" s="42">
        <v>27800</v>
      </c>
    </row>
    <row r="517" spans="1:24" ht="185.25" x14ac:dyDescent="0.25">
      <c r="A517" s="8"/>
      <c r="B517" s="24">
        <v>508</v>
      </c>
      <c r="C517" s="24" t="s">
        <v>38</v>
      </c>
      <c r="D517" s="27" t="s">
        <v>205</v>
      </c>
      <c r="E517" s="33">
        <v>824001041</v>
      </c>
      <c r="F517" s="33">
        <v>10341530</v>
      </c>
      <c r="G517" s="33">
        <v>60885855</v>
      </c>
      <c r="H517" s="33">
        <v>25065</v>
      </c>
      <c r="I517" s="25" t="s">
        <v>39</v>
      </c>
      <c r="J517" s="25" t="s">
        <v>53</v>
      </c>
      <c r="K517" s="25" t="s">
        <v>1184</v>
      </c>
      <c r="L517" s="34">
        <v>50300</v>
      </c>
      <c r="M517" s="27" t="s">
        <v>387</v>
      </c>
      <c r="N517" s="33" t="s">
        <v>93</v>
      </c>
      <c r="O517" s="33" t="s">
        <v>281</v>
      </c>
      <c r="P517" s="35">
        <v>42578</v>
      </c>
      <c r="Q517" s="35">
        <v>42578.447916666664</v>
      </c>
      <c r="R517" s="35">
        <v>42578.225694444445</v>
      </c>
      <c r="S517" s="33" t="s">
        <v>49</v>
      </c>
      <c r="T517" s="33">
        <v>1007901981</v>
      </c>
      <c r="U517" s="33" t="s">
        <v>180</v>
      </c>
      <c r="V517" s="24" t="s">
        <v>40</v>
      </c>
      <c r="W517" s="38" t="s">
        <v>1910</v>
      </c>
      <c r="X517" s="42">
        <v>50300</v>
      </c>
    </row>
    <row r="518" spans="1:24" ht="228" x14ac:dyDescent="0.25">
      <c r="A518" s="8"/>
      <c r="B518" s="24">
        <v>509</v>
      </c>
      <c r="C518" s="24" t="s">
        <v>38</v>
      </c>
      <c r="D518" s="27" t="s">
        <v>205</v>
      </c>
      <c r="E518" s="33">
        <v>824001041</v>
      </c>
      <c r="F518" s="33">
        <v>10341531</v>
      </c>
      <c r="G518" s="33">
        <v>60885879</v>
      </c>
      <c r="H518" s="33">
        <v>25065</v>
      </c>
      <c r="I518" s="25" t="s">
        <v>39</v>
      </c>
      <c r="J518" s="25" t="s">
        <v>53</v>
      </c>
      <c r="K518" s="25" t="s">
        <v>1188</v>
      </c>
      <c r="L518" s="34">
        <v>7200</v>
      </c>
      <c r="M518" s="27" t="s">
        <v>387</v>
      </c>
      <c r="N518" s="33" t="s">
        <v>94</v>
      </c>
      <c r="O518" s="33" t="s">
        <v>238</v>
      </c>
      <c r="P518" s="35">
        <v>42578</v>
      </c>
      <c r="Q518" s="35">
        <v>42578.135416666664</v>
      </c>
      <c r="R518" s="35">
        <v>42578.498611111114</v>
      </c>
      <c r="S518" s="33" t="s">
        <v>49</v>
      </c>
      <c r="T518" s="33">
        <v>56090425</v>
      </c>
      <c r="U518" s="33" t="s">
        <v>181</v>
      </c>
      <c r="V518" s="24" t="s">
        <v>40</v>
      </c>
      <c r="W518" s="38" t="s">
        <v>1785</v>
      </c>
      <c r="X518" s="42">
        <v>7200</v>
      </c>
    </row>
    <row r="519" spans="1:24" ht="213.75" x14ac:dyDescent="0.25">
      <c r="A519" s="8"/>
      <c r="B519" s="24">
        <v>510</v>
      </c>
      <c r="C519" s="24" t="s">
        <v>38</v>
      </c>
      <c r="D519" s="27" t="s">
        <v>205</v>
      </c>
      <c r="E519" s="33">
        <v>824001041</v>
      </c>
      <c r="F519" s="33">
        <v>10341531</v>
      </c>
      <c r="G519" s="33">
        <v>60885874</v>
      </c>
      <c r="H519" s="33">
        <v>25065</v>
      </c>
      <c r="I519" s="25" t="s">
        <v>39</v>
      </c>
      <c r="J519" s="25" t="s">
        <v>53</v>
      </c>
      <c r="K519" s="25" t="s">
        <v>1190</v>
      </c>
      <c r="L519" s="34">
        <v>3600</v>
      </c>
      <c r="M519" s="27" t="s">
        <v>387</v>
      </c>
      <c r="N519" s="33" t="s">
        <v>94</v>
      </c>
      <c r="O519" s="33" t="s">
        <v>238</v>
      </c>
      <c r="P519" s="35">
        <v>42578</v>
      </c>
      <c r="Q519" s="35">
        <v>42578.135416666664</v>
      </c>
      <c r="R519" s="35">
        <v>42578.498611111114</v>
      </c>
      <c r="S519" s="33" t="s">
        <v>49</v>
      </c>
      <c r="T519" s="33">
        <v>56090425</v>
      </c>
      <c r="U519" s="33" t="s">
        <v>181</v>
      </c>
      <c r="V519" s="24" t="s">
        <v>40</v>
      </c>
      <c r="W519" s="38" t="s">
        <v>1786</v>
      </c>
      <c r="X519" s="42">
        <v>3600</v>
      </c>
    </row>
    <row r="520" spans="1:24" ht="185.25" x14ac:dyDescent="0.25">
      <c r="A520" s="8"/>
      <c r="B520" s="24">
        <v>511</v>
      </c>
      <c r="C520" s="24" t="s">
        <v>38</v>
      </c>
      <c r="D520" s="27" t="s">
        <v>205</v>
      </c>
      <c r="E520" s="33">
        <v>824001041</v>
      </c>
      <c r="F520" s="33">
        <v>10341531</v>
      </c>
      <c r="G520" s="33">
        <v>60885871</v>
      </c>
      <c r="H520" s="33">
        <v>25065</v>
      </c>
      <c r="I520" s="25" t="s">
        <v>39</v>
      </c>
      <c r="J520" s="25" t="s">
        <v>53</v>
      </c>
      <c r="K520" s="25" t="s">
        <v>1189</v>
      </c>
      <c r="L520" s="34">
        <v>45300</v>
      </c>
      <c r="M520" s="27" t="s">
        <v>387</v>
      </c>
      <c r="N520" s="33" t="s">
        <v>94</v>
      </c>
      <c r="O520" s="33" t="s">
        <v>241</v>
      </c>
      <c r="P520" s="35">
        <v>42578</v>
      </c>
      <c r="Q520" s="35">
        <v>42578.135416666664</v>
      </c>
      <c r="R520" s="35">
        <v>42578.498611111114</v>
      </c>
      <c r="S520" s="33" t="s">
        <v>49</v>
      </c>
      <c r="T520" s="33">
        <v>56090425</v>
      </c>
      <c r="U520" s="33" t="s">
        <v>181</v>
      </c>
      <c r="V520" s="24" t="s">
        <v>40</v>
      </c>
      <c r="W520" s="38" t="s">
        <v>521</v>
      </c>
      <c r="X520" s="42">
        <v>45300</v>
      </c>
    </row>
    <row r="521" spans="1:24" ht="185.25" x14ac:dyDescent="0.25">
      <c r="A521" s="8"/>
      <c r="B521" s="24">
        <v>512</v>
      </c>
      <c r="C521" s="24" t="s">
        <v>38</v>
      </c>
      <c r="D521" s="27" t="s">
        <v>205</v>
      </c>
      <c r="E521" s="33">
        <v>824001041</v>
      </c>
      <c r="F521" s="33">
        <v>10341531</v>
      </c>
      <c r="G521" s="33">
        <v>60885873</v>
      </c>
      <c r="H521" s="33">
        <v>25065</v>
      </c>
      <c r="I521" s="25" t="s">
        <v>39</v>
      </c>
      <c r="J521" s="25" t="s">
        <v>53</v>
      </c>
      <c r="K521" s="25" t="s">
        <v>1193</v>
      </c>
      <c r="L521" s="34">
        <v>16300</v>
      </c>
      <c r="M521" s="27" t="s">
        <v>387</v>
      </c>
      <c r="N521" s="33" t="s">
        <v>94</v>
      </c>
      <c r="O521" s="33" t="s">
        <v>245</v>
      </c>
      <c r="P521" s="35">
        <v>42578</v>
      </c>
      <c r="Q521" s="35">
        <v>42578.135416666664</v>
      </c>
      <c r="R521" s="35">
        <v>42578.498611111114</v>
      </c>
      <c r="S521" s="33" t="s">
        <v>49</v>
      </c>
      <c r="T521" s="33">
        <v>56090425</v>
      </c>
      <c r="U521" s="33" t="s">
        <v>181</v>
      </c>
      <c r="V521" s="24" t="s">
        <v>40</v>
      </c>
      <c r="W521" s="38" t="s">
        <v>522</v>
      </c>
      <c r="X521" s="42">
        <v>16300</v>
      </c>
    </row>
    <row r="522" spans="1:24" ht="199.5" x14ac:dyDescent="0.25">
      <c r="A522" s="8"/>
      <c r="B522" s="24">
        <v>513</v>
      </c>
      <c r="C522" s="24" t="s">
        <v>38</v>
      </c>
      <c r="D522" s="27" t="s">
        <v>205</v>
      </c>
      <c r="E522" s="33">
        <v>824001041</v>
      </c>
      <c r="F522" s="33">
        <v>10341531</v>
      </c>
      <c r="G522" s="33">
        <v>60885877</v>
      </c>
      <c r="H522" s="33">
        <v>25065</v>
      </c>
      <c r="I522" s="25" t="s">
        <v>39</v>
      </c>
      <c r="J522" s="25" t="s">
        <v>53</v>
      </c>
      <c r="K522" s="25" t="s">
        <v>1198</v>
      </c>
      <c r="L522" s="34">
        <v>4600</v>
      </c>
      <c r="M522" s="27" t="s">
        <v>387</v>
      </c>
      <c r="N522" s="33" t="s">
        <v>94</v>
      </c>
      <c r="O522" s="33" t="s">
        <v>220</v>
      </c>
      <c r="P522" s="35">
        <v>42578</v>
      </c>
      <c r="Q522" s="35">
        <v>42578.135416666664</v>
      </c>
      <c r="R522" s="35">
        <v>42578.498611111114</v>
      </c>
      <c r="S522" s="33" t="s">
        <v>49</v>
      </c>
      <c r="T522" s="33">
        <v>56090425</v>
      </c>
      <c r="U522" s="33" t="s">
        <v>181</v>
      </c>
      <c r="V522" s="24" t="s">
        <v>40</v>
      </c>
      <c r="W522" s="38" t="s">
        <v>525</v>
      </c>
      <c r="X522" s="42">
        <v>4600</v>
      </c>
    </row>
    <row r="523" spans="1:24" ht="199.5" x14ac:dyDescent="0.25">
      <c r="A523" s="8"/>
      <c r="B523" s="24">
        <v>514</v>
      </c>
      <c r="C523" s="24" t="s">
        <v>38</v>
      </c>
      <c r="D523" s="27" t="s">
        <v>205</v>
      </c>
      <c r="E523" s="33">
        <v>824001041</v>
      </c>
      <c r="F523" s="33">
        <v>10341531</v>
      </c>
      <c r="G523" s="33">
        <v>60885878</v>
      </c>
      <c r="H523" s="33">
        <v>25065</v>
      </c>
      <c r="I523" s="25" t="s">
        <v>39</v>
      </c>
      <c r="J523" s="25" t="s">
        <v>53</v>
      </c>
      <c r="K523" s="25" t="s">
        <v>1186</v>
      </c>
      <c r="L523" s="34">
        <v>2200</v>
      </c>
      <c r="M523" s="27" t="s">
        <v>387</v>
      </c>
      <c r="N523" s="33" t="s">
        <v>94</v>
      </c>
      <c r="O523" s="33" t="s">
        <v>252</v>
      </c>
      <c r="P523" s="35">
        <v>42578</v>
      </c>
      <c r="Q523" s="35">
        <v>42578.135416666664</v>
      </c>
      <c r="R523" s="35">
        <v>42578.498611111114</v>
      </c>
      <c r="S523" s="33" t="s">
        <v>49</v>
      </c>
      <c r="T523" s="33">
        <v>56090425</v>
      </c>
      <c r="U523" s="33" t="s">
        <v>181</v>
      </c>
      <c r="V523" s="24" t="s">
        <v>40</v>
      </c>
      <c r="W523" s="38" t="s">
        <v>520</v>
      </c>
      <c r="X523" s="42">
        <v>2200</v>
      </c>
    </row>
    <row r="524" spans="1:24" ht="199.5" x14ac:dyDescent="0.25">
      <c r="A524" s="8"/>
      <c r="B524" s="24">
        <v>515</v>
      </c>
      <c r="C524" s="24" t="s">
        <v>38</v>
      </c>
      <c r="D524" s="27" t="s">
        <v>205</v>
      </c>
      <c r="E524" s="33">
        <v>824001041</v>
      </c>
      <c r="F524" s="33">
        <v>10341531</v>
      </c>
      <c r="G524" s="33">
        <v>60885882</v>
      </c>
      <c r="H524" s="33">
        <v>25065</v>
      </c>
      <c r="I524" s="25" t="s">
        <v>39</v>
      </c>
      <c r="J524" s="25" t="s">
        <v>53</v>
      </c>
      <c r="K524" s="25" t="s">
        <v>1201</v>
      </c>
      <c r="L524" s="34">
        <v>2000</v>
      </c>
      <c r="M524" s="27" t="s">
        <v>387</v>
      </c>
      <c r="N524" s="33" t="s">
        <v>94</v>
      </c>
      <c r="O524" s="33" t="s">
        <v>239</v>
      </c>
      <c r="P524" s="35">
        <v>42578</v>
      </c>
      <c r="Q524" s="35">
        <v>42578.135416666664</v>
      </c>
      <c r="R524" s="35">
        <v>42578.498611111114</v>
      </c>
      <c r="S524" s="33" t="s">
        <v>49</v>
      </c>
      <c r="T524" s="33">
        <v>56090425</v>
      </c>
      <c r="U524" s="33" t="s">
        <v>181</v>
      </c>
      <c r="V524" s="24" t="s">
        <v>40</v>
      </c>
      <c r="W524" s="38" t="s">
        <v>1787</v>
      </c>
      <c r="X524" s="42">
        <v>2000</v>
      </c>
    </row>
    <row r="525" spans="1:24" ht="213.75" x14ac:dyDescent="0.25">
      <c r="A525" s="8"/>
      <c r="B525" s="24">
        <v>516</v>
      </c>
      <c r="C525" s="24" t="s">
        <v>38</v>
      </c>
      <c r="D525" s="27" t="s">
        <v>205</v>
      </c>
      <c r="E525" s="33">
        <v>824001041</v>
      </c>
      <c r="F525" s="33">
        <v>10341531</v>
      </c>
      <c r="G525" s="33">
        <v>60885876</v>
      </c>
      <c r="H525" s="33">
        <v>25065</v>
      </c>
      <c r="I525" s="25" t="s">
        <v>39</v>
      </c>
      <c r="J525" s="25" t="s">
        <v>53</v>
      </c>
      <c r="K525" s="25" t="s">
        <v>1187</v>
      </c>
      <c r="L525" s="34">
        <v>2800</v>
      </c>
      <c r="M525" s="27" t="s">
        <v>387</v>
      </c>
      <c r="N525" s="33" t="s">
        <v>94</v>
      </c>
      <c r="O525" s="33" t="s">
        <v>712</v>
      </c>
      <c r="P525" s="35">
        <v>42578</v>
      </c>
      <c r="Q525" s="35">
        <v>42578.135416666664</v>
      </c>
      <c r="R525" s="35">
        <v>42578.498611111114</v>
      </c>
      <c r="S525" s="33" t="s">
        <v>49</v>
      </c>
      <c r="T525" s="33">
        <v>56090425</v>
      </c>
      <c r="U525" s="33" t="s">
        <v>181</v>
      </c>
      <c r="V525" s="24" t="s">
        <v>40</v>
      </c>
      <c r="W525" s="38" t="s">
        <v>1788</v>
      </c>
      <c r="X525" s="42">
        <v>2800</v>
      </c>
    </row>
    <row r="526" spans="1:24" ht="199.5" x14ac:dyDescent="0.25">
      <c r="A526" s="8"/>
      <c r="B526" s="24">
        <v>517</v>
      </c>
      <c r="C526" s="24" t="s">
        <v>38</v>
      </c>
      <c r="D526" s="27" t="s">
        <v>205</v>
      </c>
      <c r="E526" s="33">
        <v>824001041</v>
      </c>
      <c r="F526" s="33">
        <v>10341531</v>
      </c>
      <c r="G526" s="33">
        <v>60885875</v>
      </c>
      <c r="H526" s="33">
        <v>25065</v>
      </c>
      <c r="I526" s="25" t="s">
        <v>39</v>
      </c>
      <c r="J526" s="25" t="s">
        <v>53</v>
      </c>
      <c r="K526" s="25" t="s">
        <v>1197</v>
      </c>
      <c r="L526" s="34">
        <v>3500</v>
      </c>
      <c r="M526" s="27" t="s">
        <v>387</v>
      </c>
      <c r="N526" s="33" t="s">
        <v>94</v>
      </c>
      <c r="O526" s="33" t="s">
        <v>242</v>
      </c>
      <c r="P526" s="35">
        <v>42578</v>
      </c>
      <c r="Q526" s="35">
        <v>42578.135416666664</v>
      </c>
      <c r="R526" s="35">
        <v>42578.498611111114</v>
      </c>
      <c r="S526" s="33" t="s">
        <v>49</v>
      </c>
      <c r="T526" s="33">
        <v>56090425</v>
      </c>
      <c r="U526" s="33" t="s">
        <v>181</v>
      </c>
      <c r="V526" s="24" t="s">
        <v>40</v>
      </c>
      <c r="W526" s="38" t="s">
        <v>524</v>
      </c>
      <c r="X526" s="42">
        <v>3500</v>
      </c>
    </row>
    <row r="527" spans="1:24" ht="185.25" x14ac:dyDescent="0.25">
      <c r="A527" s="8"/>
      <c r="B527" s="24">
        <v>518</v>
      </c>
      <c r="C527" s="24" t="s">
        <v>38</v>
      </c>
      <c r="D527" s="27" t="s">
        <v>205</v>
      </c>
      <c r="E527" s="33">
        <v>824001041</v>
      </c>
      <c r="F527" s="33">
        <v>10341531</v>
      </c>
      <c r="G527" s="33">
        <v>60885885</v>
      </c>
      <c r="H527" s="33">
        <v>25065</v>
      </c>
      <c r="I527" s="25" t="s">
        <v>39</v>
      </c>
      <c r="J527" s="25" t="s">
        <v>53</v>
      </c>
      <c r="K527" s="25" t="s">
        <v>1196</v>
      </c>
      <c r="L527" s="34">
        <v>2400</v>
      </c>
      <c r="M527" s="27" t="s">
        <v>387</v>
      </c>
      <c r="N527" s="33" t="s">
        <v>94</v>
      </c>
      <c r="O527" s="33" t="s">
        <v>240</v>
      </c>
      <c r="P527" s="35">
        <v>42578</v>
      </c>
      <c r="Q527" s="35">
        <v>42578.135416666664</v>
      </c>
      <c r="R527" s="35">
        <v>42578.498611111114</v>
      </c>
      <c r="S527" s="33" t="s">
        <v>49</v>
      </c>
      <c r="T527" s="33">
        <v>56090425</v>
      </c>
      <c r="U527" s="33" t="s">
        <v>181</v>
      </c>
      <c r="V527" s="24" t="s">
        <v>40</v>
      </c>
      <c r="W527" s="38" t="s">
        <v>523</v>
      </c>
      <c r="X527" s="42">
        <v>2400</v>
      </c>
    </row>
    <row r="528" spans="1:24" ht="213.75" x14ac:dyDescent="0.25">
      <c r="A528" s="8"/>
      <c r="B528" s="24">
        <v>519</v>
      </c>
      <c r="C528" s="24" t="s">
        <v>38</v>
      </c>
      <c r="D528" s="27" t="s">
        <v>205</v>
      </c>
      <c r="E528" s="33">
        <v>824001041</v>
      </c>
      <c r="F528" s="33">
        <v>10341531</v>
      </c>
      <c r="G528" s="33">
        <v>60885867</v>
      </c>
      <c r="H528" s="33">
        <v>25065</v>
      </c>
      <c r="I528" s="25" t="s">
        <v>39</v>
      </c>
      <c r="J528" s="25" t="s">
        <v>53</v>
      </c>
      <c r="K528" s="25" t="s">
        <v>1191</v>
      </c>
      <c r="L528" s="34">
        <v>38800</v>
      </c>
      <c r="M528" s="27" t="s">
        <v>387</v>
      </c>
      <c r="N528" s="33" t="s">
        <v>94</v>
      </c>
      <c r="O528" s="33" t="s">
        <v>807</v>
      </c>
      <c r="P528" s="35">
        <v>42578</v>
      </c>
      <c r="Q528" s="35">
        <v>42578.135416666664</v>
      </c>
      <c r="R528" s="35">
        <v>42578.498611111114</v>
      </c>
      <c r="S528" s="33" t="s">
        <v>49</v>
      </c>
      <c r="T528" s="33">
        <v>56090425</v>
      </c>
      <c r="U528" s="33" t="s">
        <v>181</v>
      </c>
      <c r="V528" s="24" t="s">
        <v>40</v>
      </c>
      <c r="W528" s="38" t="s">
        <v>1192</v>
      </c>
      <c r="X528" s="42">
        <v>38800</v>
      </c>
    </row>
    <row r="529" spans="1:24" ht="213.75" x14ac:dyDescent="0.25">
      <c r="A529" s="8"/>
      <c r="B529" s="24">
        <v>520</v>
      </c>
      <c r="C529" s="24" t="s">
        <v>38</v>
      </c>
      <c r="D529" s="27" t="s">
        <v>205</v>
      </c>
      <c r="E529" s="33">
        <v>824001041</v>
      </c>
      <c r="F529" s="33">
        <v>10341531</v>
      </c>
      <c r="G529" s="33">
        <v>60885870</v>
      </c>
      <c r="H529" s="33">
        <v>25065</v>
      </c>
      <c r="I529" s="25" t="s">
        <v>39</v>
      </c>
      <c r="J529" s="25" t="s">
        <v>53</v>
      </c>
      <c r="K529" s="25" t="s">
        <v>1194</v>
      </c>
      <c r="L529" s="34">
        <v>38800</v>
      </c>
      <c r="M529" s="27" t="s">
        <v>387</v>
      </c>
      <c r="N529" s="33" t="s">
        <v>94</v>
      </c>
      <c r="O529" s="33" t="s">
        <v>807</v>
      </c>
      <c r="P529" s="35">
        <v>42578</v>
      </c>
      <c r="Q529" s="35">
        <v>42578.135416666664</v>
      </c>
      <c r="R529" s="35">
        <v>42578.498611111114</v>
      </c>
      <c r="S529" s="33" t="s">
        <v>49</v>
      </c>
      <c r="T529" s="33">
        <v>56090425</v>
      </c>
      <c r="U529" s="33" t="s">
        <v>181</v>
      </c>
      <c r="V529" s="24" t="s">
        <v>40</v>
      </c>
      <c r="W529" s="38" t="s">
        <v>1195</v>
      </c>
      <c r="X529" s="42">
        <v>38800</v>
      </c>
    </row>
    <row r="530" spans="1:24" ht="185.25" x14ac:dyDescent="0.25">
      <c r="A530" s="8"/>
      <c r="B530" s="24">
        <v>521</v>
      </c>
      <c r="C530" s="24" t="s">
        <v>38</v>
      </c>
      <c r="D530" s="27" t="s">
        <v>205</v>
      </c>
      <c r="E530" s="33">
        <v>824001041</v>
      </c>
      <c r="F530" s="33">
        <v>10341531</v>
      </c>
      <c r="G530" s="33">
        <v>60885887</v>
      </c>
      <c r="H530" s="33">
        <v>25065</v>
      </c>
      <c r="I530" s="25" t="s">
        <v>39</v>
      </c>
      <c r="J530" s="25" t="s">
        <v>53</v>
      </c>
      <c r="K530" s="25" t="s">
        <v>1204</v>
      </c>
      <c r="L530" s="34">
        <v>67200</v>
      </c>
      <c r="M530" s="27" t="s">
        <v>387</v>
      </c>
      <c r="N530" s="33" t="s">
        <v>94</v>
      </c>
      <c r="O530" s="33" t="s">
        <v>325</v>
      </c>
      <c r="P530" s="35">
        <v>42578</v>
      </c>
      <c r="Q530" s="35">
        <v>42578.135416666664</v>
      </c>
      <c r="R530" s="35">
        <v>42578.498611111114</v>
      </c>
      <c r="S530" s="33" t="s">
        <v>49</v>
      </c>
      <c r="T530" s="33">
        <v>56090425</v>
      </c>
      <c r="U530" s="33" t="s">
        <v>181</v>
      </c>
      <c r="V530" s="24" t="s">
        <v>40</v>
      </c>
      <c r="W530" s="38" t="s">
        <v>529</v>
      </c>
      <c r="X530" s="42">
        <v>67200</v>
      </c>
    </row>
    <row r="531" spans="1:24" ht="213.75" x14ac:dyDescent="0.25">
      <c r="A531" s="8"/>
      <c r="B531" s="24">
        <v>522</v>
      </c>
      <c r="C531" s="24" t="s">
        <v>38</v>
      </c>
      <c r="D531" s="27" t="s">
        <v>205</v>
      </c>
      <c r="E531" s="33">
        <v>824001041</v>
      </c>
      <c r="F531" s="33">
        <v>10341531</v>
      </c>
      <c r="G531" s="33">
        <v>60885872</v>
      </c>
      <c r="H531" s="33">
        <v>25065</v>
      </c>
      <c r="I531" s="25" t="s">
        <v>39</v>
      </c>
      <c r="J531" s="25" t="s">
        <v>53</v>
      </c>
      <c r="K531" s="25" t="s">
        <v>1202</v>
      </c>
      <c r="L531" s="34">
        <v>34000</v>
      </c>
      <c r="M531" s="27" t="s">
        <v>387</v>
      </c>
      <c r="N531" s="33" t="s">
        <v>94</v>
      </c>
      <c r="O531" s="33" t="s">
        <v>291</v>
      </c>
      <c r="P531" s="35">
        <v>42578</v>
      </c>
      <c r="Q531" s="35">
        <v>42578.135416666664</v>
      </c>
      <c r="R531" s="35">
        <v>42578.498611111114</v>
      </c>
      <c r="S531" s="33" t="s">
        <v>49</v>
      </c>
      <c r="T531" s="33">
        <v>56090425</v>
      </c>
      <c r="U531" s="33" t="s">
        <v>181</v>
      </c>
      <c r="V531" s="24" t="s">
        <v>40</v>
      </c>
      <c r="W531" s="38" t="s">
        <v>1912</v>
      </c>
      <c r="X531" s="42">
        <v>34000</v>
      </c>
    </row>
    <row r="532" spans="1:24" ht="213.75" x14ac:dyDescent="0.25">
      <c r="A532" s="8"/>
      <c r="B532" s="24">
        <v>523</v>
      </c>
      <c r="C532" s="24" t="s">
        <v>38</v>
      </c>
      <c r="D532" s="27" t="s">
        <v>205</v>
      </c>
      <c r="E532" s="33">
        <v>824001041</v>
      </c>
      <c r="F532" s="33">
        <v>10341531</v>
      </c>
      <c r="G532" s="33">
        <v>60885886</v>
      </c>
      <c r="H532" s="33">
        <v>25065</v>
      </c>
      <c r="I532" s="25" t="s">
        <v>39</v>
      </c>
      <c r="J532" s="25" t="s">
        <v>53</v>
      </c>
      <c r="K532" s="25" t="s">
        <v>1200</v>
      </c>
      <c r="L532" s="34">
        <v>12400</v>
      </c>
      <c r="M532" s="27" t="s">
        <v>387</v>
      </c>
      <c r="N532" s="33" t="s">
        <v>94</v>
      </c>
      <c r="O532" s="33" t="s">
        <v>324</v>
      </c>
      <c r="P532" s="35">
        <v>42578</v>
      </c>
      <c r="Q532" s="35">
        <v>42578.135416666664</v>
      </c>
      <c r="R532" s="35">
        <v>42578.498611111114</v>
      </c>
      <c r="S532" s="33" t="s">
        <v>49</v>
      </c>
      <c r="T532" s="33">
        <v>56090425</v>
      </c>
      <c r="U532" s="33" t="s">
        <v>181</v>
      </c>
      <c r="V532" s="24" t="s">
        <v>40</v>
      </c>
      <c r="W532" s="38" t="s">
        <v>527</v>
      </c>
      <c r="X532" s="42">
        <v>12400</v>
      </c>
    </row>
    <row r="533" spans="1:24" ht="228" x14ac:dyDescent="0.25">
      <c r="A533" s="8"/>
      <c r="B533" s="24">
        <v>524</v>
      </c>
      <c r="C533" s="24" t="s">
        <v>38</v>
      </c>
      <c r="D533" s="27" t="s">
        <v>205</v>
      </c>
      <c r="E533" s="33">
        <v>824001041</v>
      </c>
      <c r="F533" s="33">
        <v>10341539</v>
      </c>
      <c r="G533" s="33">
        <v>60886096</v>
      </c>
      <c r="H533" s="33">
        <v>25065</v>
      </c>
      <c r="I533" s="25" t="s">
        <v>39</v>
      </c>
      <c r="J533" s="25" t="s">
        <v>53</v>
      </c>
      <c r="K533" s="25" t="s">
        <v>1205</v>
      </c>
      <c r="L533" s="34">
        <v>3800</v>
      </c>
      <c r="M533" s="27" t="s">
        <v>387</v>
      </c>
      <c r="N533" s="33" t="s">
        <v>95</v>
      </c>
      <c r="O533" s="33" t="s">
        <v>302</v>
      </c>
      <c r="P533" s="35">
        <v>42580</v>
      </c>
      <c r="Q533" s="35">
        <v>42580.413194444445</v>
      </c>
      <c r="R533" s="35">
        <v>42580.195138888892</v>
      </c>
      <c r="S533" s="33" t="s">
        <v>49</v>
      </c>
      <c r="T533" s="33">
        <v>1192901629</v>
      </c>
      <c r="U533" s="33" t="s">
        <v>182</v>
      </c>
      <c r="V533" s="24" t="s">
        <v>40</v>
      </c>
      <c r="W533" s="38" t="s">
        <v>1789</v>
      </c>
      <c r="X533" s="42">
        <v>3800</v>
      </c>
    </row>
    <row r="534" spans="1:24" ht="199.5" x14ac:dyDescent="0.25">
      <c r="A534" s="8"/>
      <c r="B534" s="24">
        <v>525</v>
      </c>
      <c r="C534" s="24" t="s">
        <v>38</v>
      </c>
      <c r="D534" s="27" t="s">
        <v>205</v>
      </c>
      <c r="E534" s="33">
        <v>824001041</v>
      </c>
      <c r="F534" s="33">
        <v>10341539</v>
      </c>
      <c r="G534" s="33">
        <v>60886089</v>
      </c>
      <c r="H534" s="33">
        <v>25065</v>
      </c>
      <c r="I534" s="25" t="s">
        <v>39</v>
      </c>
      <c r="J534" s="25" t="s">
        <v>53</v>
      </c>
      <c r="K534" s="25" t="s">
        <v>1206</v>
      </c>
      <c r="L534" s="34">
        <v>3600</v>
      </c>
      <c r="M534" s="27" t="s">
        <v>387</v>
      </c>
      <c r="N534" s="33" t="s">
        <v>95</v>
      </c>
      <c r="O534" s="33" t="s">
        <v>323</v>
      </c>
      <c r="P534" s="35">
        <v>42580</v>
      </c>
      <c r="Q534" s="35">
        <v>42580.413194444445</v>
      </c>
      <c r="R534" s="35">
        <v>42580.195138888892</v>
      </c>
      <c r="S534" s="33" t="s">
        <v>49</v>
      </c>
      <c r="T534" s="33">
        <v>1192901629</v>
      </c>
      <c r="U534" s="33" t="s">
        <v>182</v>
      </c>
      <c r="V534" s="24" t="s">
        <v>40</v>
      </c>
      <c r="W534" s="38" t="s">
        <v>1790</v>
      </c>
      <c r="X534" s="42">
        <v>3600</v>
      </c>
    </row>
    <row r="535" spans="1:24" ht="185.25" x14ac:dyDescent="0.25">
      <c r="A535" s="8"/>
      <c r="B535" s="24">
        <v>526</v>
      </c>
      <c r="C535" s="24" t="s">
        <v>38</v>
      </c>
      <c r="D535" s="27" t="s">
        <v>205</v>
      </c>
      <c r="E535" s="33">
        <v>824001041</v>
      </c>
      <c r="F535" s="33">
        <v>10341539</v>
      </c>
      <c r="G535" s="33">
        <v>60886086</v>
      </c>
      <c r="H535" s="33">
        <v>25065</v>
      </c>
      <c r="I535" s="25" t="s">
        <v>39</v>
      </c>
      <c r="J535" s="25" t="s">
        <v>53</v>
      </c>
      <c r="K535" s="25" t="s">
        <v>1207</v>
      </c>
      <c r="L535" s="34">
        <v>45300</v>
      </c>
      <c r="M535" s="27" t="s">
        <v>387</v>
      </c>
      <c r="N535" s="33" t="s">
        <v>95</v>
      </c>
      <c r="O535" s="33" t="s">
        <v>241</v>
      </c>
      <c r="P535" s="35">
        <v>42580</v>
      </c>
      <c r="Q535" s="35">
        <v>42580.413194444445</v>
      </c>
      <c r="R535" s="35">
        <v>42580.195138888892</v>
      </c>
      <c r="S535" s="33" t="s">
        <v>49</v>
      </c>
      <c r="T535" s="33">
        <v>1192901629</v>
      </c>
      <c r="U535" s="33" t="s">
        <v>182</v>
      </c>
      <c r="V535" s="24" t="s">
        <v>40</v>
      </c>
      <c r="W535" s="38" t="s">
        <v>689</v>
      </c>
      <c r="X535" s="42">
        <v>45300</v>
      </c>
    </row>
    <row r="536" spans="1:24" ht="185.25" x14ac:dyDescent="0.25">
      <c r="A536" s="8"/>
      <c r="B536" s="24">
        <v>527</v>
      </c>
      <c r="C536" s="24" t="s">
        <v>38</v>
      </c>
      <c r="D536" s="27" t="s">
        <v>205</v>
      </c>
      <c r="E536" s="33">
        <v>824001041</v>
      </c>
      <c r="F536" s="33">
        <v>10341539</v>
      </c>
      <c r="G536" s="33">
        <v>60886083</v>
      </c>
      <c r="H536" s="33">
        <v>25065</v>
      </c>
      <c r="I536" s="25" t="s">
        <v>39</v>
      </c>
      <c r="J536" s="25" t="s">
        <v>53</v>
      </c>
      <c r="K536" s="25" t="s">
        <v>1208</v>
      </c>
      <c r="L536" s="34">
        <v>384700</v>
      </c>
      <c r="M536" s="27" t="s">
        <v>387</v>
      </c>
      <c r="N536" s="33" t="s">
        <v>95</v>
      </c>
      <c r="O536" s="33" t="s">
        <v>249</v>
      </c>
      <c r="P536" s="35">
        <v>42580</v>
      </c>
      <c r="Q536" s="35">
        <v>42580.413194444445</v>
      </c>
      <c r="R536" s="35">
        <v>42580.195138888892</v>
      </c>
      <c r="S536" s="33" t="s">
        <v>49</v>
      </c>
      <c r="T536" s="33">
        <v>1192901629</v>
      </c>
      <c r="U536" s="33" t="s">
        <v>182</v>
      </c>
      <c r="V536" s="24" t="s">
        <v>40</v>
      </c>
      <c r="W536" s="38" t="s">
        <v>532</v>
      </c>
      <c r="X536" s="42">
        <v>384700</v>
      </c>
    </row>
    <row r="537" spans="1:24" ht="185.25" x14ac:dyDescent="0.25">
      <c r="A537" s="8"/>
      <c r="B537" s="24">
        <v>528</v>
      </c>
      <c r="C537" s="24" t="s">
        <v>38</v>
      </c>
      <c r="D537" s="27" t="s">
        <v>205</v>
      </c>
      <c r="E537" s="33">
        <v>824001041</v>
      </c>
      <c r="F537" s="33">
        <v>10341539</v>
      </c>
      <c r="G537" s="33">
        <v>60886088</v>
      </c>
      <c r="H537" s="33">
        <v>25065</v>
      </c>
      <c r="I537" s="25" t="s">
        <v>39</v>
      </c>
      <c r="J537" s="25" t="s">
        <v>53</v>
      </c>
      <c r="K537" s="25" t="s">
        <v>1209</v>
      </c>
      <c r="L537" s="34">
        <v>37700</v>
      </c>
      <c r="M537" s="27" t="s">
        <v>387</v>
      </c>
      <c r="N537" s="33" t="s">
        <v>95</v>
      </c>
      <c r="O537" s="33" t="s">
        <v>253</v>
      </c>
      <c r="P537" s="35">
        <v>42580</v>
      </c>
      <c r="Q537" s="35">
        <v>42580.413194444445</v>
      </c>
      <c r="R537" s="35">
        <v>42580.195138888892</v>
      </c>
      <c r="S537" s="33" t="s">
        <v>49</v>
      </c>
      <c r="T537" s="33">
        <v>1192901629</v>
      </c>
      <c r="U537" s="33" t="s">
        <v>182</v>
      </c>
      <c r="V537" s="24" t="s">
        <v>40</v>
      </c>
      <c r="W537" s="38" t="s">
        <v>531</v>
      </c>
      <c r="X537" s="42">
        <v>37700</v>
      </c>
    </row>
    <row r="538" spans="1:24" ht="199.5" x14ac:dyDescent="0.25">
      <c r="A538" s="8"/>
      <c r="B538" s="24">
        <v>529</v>
      </c>
      <c r="C538" s="24" t="s">
        <v>38</v>
      </c>
      <c r="D538" s="27" t="s">
        <v>205</v>
      </c>
      <c r="E538" s="33">
        <v>824001041</v>
      </c>
      <c r="F538" s="33">
        <v>10341539</v>
      </c>
      <c r="G538" s="33">
        <v>60886092</v>
      </c>
      <c r="H538" s="33">
        <v>25065</v>
      </c>
      <c r="I538" s="25" t="s">
        <v>39</v>
      </c>
      <c r="J538" s="25" t="s">
        <v>53</v>
      </c>
      <c r="K538" s="25" t="s">
        <v>1210</v>
      </c>
      <c r="L538" s="34">
        <v>2000</v>
      </c>
      <c r="M538" s="27" t="s">
        <v>387</v>
      </c>
      <c r="N538" s="33" t="s">
        <v>95</v>
      </c>
      <c r="O538" s="33" t="s">
        <v>239</v>
      </c>
      <c r="P538" s="35">
        <v>42580</v>
      </c>
      <c r="Q538" s="35">
        <v>42580.413194444445</v>
      </c>
      <c r="R538" s="35">
        <v>42580.195138888892</v>
      </c>
      <c r="S538" s="33" t="s">
        <v>49</v>
      </c>
      <c r="T538" s="33">
        <v>1192901629</v>
      </c>
      <c r="U538" s="33" t="s">
        <v>182</v>
      </c>
      <c r="V538" s="24" t="s">
        <v>40</v>
      </c>
      <c r="W538" s="40" t="s">
        <v>2088</v>
      </c>
      <c r="X538" s="45">
        <v>2000</v>
      </c>
    </row>
    <row r="539" spans="1:24" ht="199.5" x14ac:dyDescent="0.25">
      <c r="A539" s="8"/>
      <c r="B539" s="24">
        <v>530</v>
      </c>
      <c r="C539" s="24" t="s">
        <v>38</v>
      </c>
      <c r="D539" s="27" t="s">
        <v>205</v>
      </c>
      <c r="E539" s="33">
        <v>824001041</v>
      </c>
      <c r="F539" s="33">
        <v>10341539</v>
      </c>
      <c r="G539" s="33">
        <v>60886091</v>
      </c>
      <c r="H539" s="33">
        <v>25065</v>
      </c>
      <c r="I539" s="25" t="s">
        <v>39</v>
      </c>
      <c r="J539" s="25" t="s">
        <v>53</v>
      </c>
      <c r="K539" s="25" t="s">
        <v>1211</v>
      </c>
      <c r="L539" s="34">
        <v>2800</v>
      </c>
      <c r="M539" s="27" t="s">
        <v>387</v>
      </c>
      <c r="N539" s="33" t="s">
        <v>95</v>
      </c>
      <c r="O539" s="33" t="s">
        <v>712</v>
      </c>
      <c r="P539" s="35">
        <v>42580</v>
      </c>
      <c r="Q539" s="35">
        <v>42580.413194444445</v>
      </c>
      <c r="R539" s="35">
        <v>42580.195138888892</v>
      </c>
      <c r="S539" s="33" t="s">
        <v>49</v>
      </c>
      <c r="T539" s="33">
        <v>1192901629</v>
      </c>
      <c r="U539" s="33" t="s">
        <v>182</v>
      </c>
      <c r="V539" s="24" t="s">
        <v>40</v>
      </c>
      <c r="W539" s="38" t="s">
        <v>1791</v>
      </c>
      <c r="X539" s="42">
        <v>2800</v>
      </c>
    </row>
    <row r="540" spans="1:24" ht="199.5" x14ac:dyDescent="0.25">
      <c r="A540" s="8"/>
      <c r="B540" s="24">
        <v>531</v>
      </c>
      <c r="C540" s="24" t="s">
        <v>38</v>
      </c>
      <c r="D540" s="27" t="s">
        <v>205</v>
      </c>
      <c r="E540" s="33">
        <v>824001041</v>
      </c>
      <c r="F540" s="33">
        <v>10341539</v>
      </c>
      <c r="G540" s="33">
        <v>60886090</v>
      </c>
      <c r="H540" s="33">
        <v>25065</v>
      </c>
      <c r="I540" s="25" t="s">
        <v>39</v>
      </c>
      <c r="J540" s="25" t="s">
        <v>53</v>
      </c>
      <c r="K540" s="25" t="s">
        <v>1212</v>
      </c>
      <c r="L540" s="34">
        <v>3500</v>
      </c>
      <c r="M540" s="27" t="s">
        <v>387</v>
      </c>
      <c r="N540" s="33" t="s">
        <v>95</v>
      </c>
      <c r="O540" s="33" t="s">
        <v>242</v>
      </c>
      <c r="P540" s="35">
        <v>42580</v>
      </c>
      <c r="Q540" s="35">
        <v>42580.413194444445</v>
      </c>
      <c r="R540" s="35">
        <v>42580.195138888892</v>
      </c>
      <c r="S540" s="33" t="s">
        <v>49</v>
      </c>
      <c r="T540" s="33">
        <v>1192901629</v>
      </c>
      <c r="U540" s="33" t="s">
        <v>182</v>
      </c>
      <c r="V540" s="24" t="s">
        <v>40</v>
      </c>
      <c r="W540" s="40" t="s">
        <v>2089</v>
      </c>
      <c r="X540" s="45">
        <v>3500</v>
      </c>
    </row>
    <row r="541" spans="1:24" ht="199.5" x14ac:dyDescent="0.25">
      <c r="A541" s="8"/>
      <c r="B541" s="24">
        <v>532</v>
      </c>
      <c r="C541" s="24" t="s">
        <v>38</v>
      </c>
      <c r="D541" s="27" t="s">
        <v>205</v>
      </c>
      <c r="E541" s="33">
        <v>824001041</v>
      </c>
      <c r="F541" s="33">
        <v>10341539</v>
      </c>
      <c r="G541" s="33">
        <v>60886093</v>
      </c>
      <c r="H541" s="33">
        <v>25065</v>
      </c>
      <c r="I541" s="25" t="s">
        <v>39</v>
      </c>
      <c r="J541" s="25" t="s">
        <v>53</v>
      </c>
      <c r="K541" s="25" t="s">
        <v>1213</v>
      </c>
      <c r="L541" s="34">
        <v>800</v>
      </c>
      <c r="M541" s="27" t="s">
        <v>387</v>
      </c>
      <c r="N541" s="33" t="s">
        <v>95</v>
      </c>
      <c r="O541" s="33" t="s">
        <v>240</v>
      </c>
      <c r="P541" s="35">
        <v>42580</v>
      </c>
      <c r="Q541" s="35">
        <v>42580.413194444445</v>
      </c>
      <c r="R541" s="35">
        <v>42580.195138888892</v>
      </c>
      <c r="S541" s="33" t="s">
        <v>49</v>
      </c>
      <c r="T541" s="33">
        <v>1192901629</v>
      </c>
      <c r="U541" s="33" t="s">
        <v>182</v>
      </c>
      <c r="V541" s="24" t="s">
        <v>40</v>
      </c>
      <c r="W541" s="38" t="s">
        <v>533</v>
      </c>
      <c r="X541" s="42">
        <v>800</v>
      </c>
    </row>
    <row r="542" spans="1:24" ht="199.5" x14ac:dyDescent="0.25">
      <c r="A542" s="8"/>
      <c r="B542" s="24">
        <v>533</v>
      </c>
      <c r="C542" s="24" t="s">
        <v>38</v>
      </c>
      <c r="D542" s="27" t="s">
        <v>205</v>
      </c>
      <c r="E542" s="33">
        <v>824001041</v>
      </c>
      <c r="F542" s="33">
        <v>10341539</v>
      </c>
      <c r="G542" s="33">
        <v>60886084</v>
      </c>
      <c r="H542" s="33">
        <v>25065</v>
      </c>
      <c r="I542" s="25" t="s">
        <v>39</v>
      </c>
      <c r="J542" s="25" t="s">
        <v>53</v>
      </c>
      <c r="K542" s="25" t="s">
        <v>1214</v>
      </c>
      <c r="L542" s="34">
        <v>42700</v>
      </c>
      <c r="M542" s="27" t="s">
        <v>387</v>
      </c>
      <c r="N542" s="33" t="s">
        <v>95</v>
      </c>
      <c r="O542" s="33" t="s">
        <v>831</v>
      </c>
      <c r="P542" s="35">
        <v>42580</v>
      </c>
      <c r="Q542" s="35">
        <v>42580.413194444445</v>
      </c>
      <c r="R542" s="35">
        <v>42580.195138888892</v>
      </c>
      <c r="S542" s="33" t="s">
        <v>49</v>
      </c>
      <c r="T542" s="33">
        <v>1192901629</v>
      </c>
      <c r="U542" s="33" t="s">
        <v>182</v>
      </c>
      <c r="V542" s="24" t="s">
        <v>40</v>
      </c>
      <c r="W542" s="38" t="s">
        <v>1917</v>
      </c>
      <c r="X542" s="42">
        <v>42700</v>
      </c>
    </row>
    <row r="543" spans="1:24" ht="185.25" x14ac:dyDescent="0.25">
      <c r="A543" s="8"/>
      <c r="B543" s="24">
        <v>534</v>
      </c>
      <c r="C543" s="24" t="s">
        <v>38</v>
      </c>
      <c r="D543" s="27" t="s">
        <v>205</v>
      </c>
      <c r="E543" s="33">
        <v>824001041</v>
      </c>
      <c r="F543" s="33">
        <v>10341539</v>
      </c>
      <c r="G543" s="33">
        <v>60886087</v>
      </c>
      <c r="H543" s="33">
        <v>25065</v>
      </c>
      <c r="I543" s="25" t="s">
        <v>39</v>
      </c>
      <c r="J543" s="25" t="s">
        <v>53</v>
      </c>
      <c r="K543" s="25" t="s">
        <v>1215</v>
      </c>
      <c r="L543" s="34">
        <v>12900</v>
      </c>
      <c r="M543" s="27" t="s">
        <v>387</v>
      </c>
      <c r="N543" s="33" t="s">
        <v>95</v>
      </c>
      <c r="O543" s="33" t="s">
        <v>123</v>
      </c>
      <c r="P543" s="35">
        <v>42580</v>
      </c>
      <c r="Q543" s="35">
        <v>42580.413194444445</v>
      </c>
      <c r="R543" s="35">
        <v>42580.195138888892</v>
      </c>
      <c r="S543" s="33" t="s">
        <v>49</v>
      </c>
      <c r="T543" s="33">
        <v>1192901629</v>
      </c>
      <c r="U543" s="33" t="s">
        <v>182</v>
      </c>
      <c r="V543" s="24" t="s">
        <v>40</v>
      </c>
      <c r="W543" s="38" t="s">
        <v>530</v>
      </c>
      <c r="X543" s="42">
        <v>12900</v>
      </c>
    </row>
    <row r="544" spans="1:24" ht="228" x14ac:dyDescent="0.25">
      <c r="A544" s="8"/>
      <c r="B544" s="24">
        <v>535</v>
      </c>
      <c r="C544" s="24" t="s">
        <v>38</v>
      </c>
      <c r="D544" s="27" t="s">
        <v>205</v>
      </c>
      <c r="E544" s="33">
        <v>824001041</v>
      </c>
      <c r="F544" s="33">
        <v>10341542</v>
      </c>
      <c r="G544" s="33">
        <v>60886133</v>
      </c>
      <c r="H544" s="33">
        <v>25065</v>
      </c>
      <c r="I544" s="25" t="s">
        <v>39</v>
      </c>
      <c r="J544" s="25" t="s">
        <v>53</v>
      </c>
      <c r="K544" s="25" t="s">
        <v>1227</v>
      </c>
      <c r="L544" s="34">
        <v>4290</v>
      </c>
      <c r="M544" s="27" t="s">
        <v>387</v>
      </c>
      <c r="N544" s="33" t="s">
        <v>96</v>
      </c>
      <c r="O544" s="33" t="s">
        <v>1228</v>
      </c>
      <c r="P544" s="35">
        <v>42581</v>
      </c>
      <c r="Q544" s="35">
        <v>42581.044444444444</v>
      </c>
      <c r="R544" s="35">
        <v>42581.265972222223</v>
      </c>
      <c r="S544" s="33" t="s">
        <v>49</v>
      </c>
      <c r="T544" s="33">
        <v>49792069</v>
      </c>
      <c r="U544" s="33" t="s">
        <v>183</v>
      </c>
      <c r="V544" s="24" t="s">
        <v>40</v>
      </c>
      <c r="W544" s="40" t="s">
        <v>2090</v>
      </c>
      <c r="X544" s="45">
        <v>4290</v>
      </c>
    </row>
    <row r="545" spans="1:24" ht="213.75" x14ac:dyDescent="0.25">
      <c r="A545" s="8"/>
      <c r="B545" s="24">
        <v>536</v>
      </c>
      <c r="C545" s="24" t="s">
        <v>38</v>
      </c>
      <c r="D545" s="27" t="s">
        <v>205</v>
      </c>
      <c r="E545" s="33">
        <v>824001041</v>
      </c>
      <c r="F545" s="33">
        <v>10341542</v>
      </c>
      <c r="G545" s="33">
        <v>60886128</v>
      </c>
      <c r="H545" s="33">
        <v>25065</v>
      </c>
      <c r="I545" s="25" t="s">
        <v>39</v>
      </c>
      <c r="J545" s="25" t="s">
        <v>53</v>
      </c>
      <c r="K545" s="25" t="s">
        <v>1221</v>
      </c>
      <c r="L545" s="34">
        <v>7200</v>
      </c>
      <c r="M545" s="27" t="s">
        <v>387</v>
      </c>
      <c r="N545" s="33" t="s">
        <v>96</v>
      </c>
      <c r="O545" s="33" t="s">
        <v>323</v>
      </c>
      <c r="P545" s="35">
        <v>42581</v>
      </c>
      <c r="Q545" s="35">
        <v>42581.044444444444</v>
      </c>
      <c r="R545" s="35">
        <v>42581.265972222223</v>
      </c>
      <c r="S545" s="33" t="s">
        <v>49</v>
      </c>
      <c r="T545" s="33">
        <v>49792069</v>
      </c>
      <c r="U545" s="33" t="s">
        <v>183</v>
      </c>
      <c r="V545" s="24" t="s">
        <v>40</v>
      </c>
      <c r="W545" s="38" t="s">
        <v>1792</v>
      </c>
      <c r="X545" s="42">
        <v>7200</v>
      </c>
    </row>
    <row r="546" spans="1:24" ht="199.5" x14ac:dyDescent="0.25">
      <c r="A546" s="8"/>
      <c r="B546" s="24">
        <v>537</v>
      </c>
      <c r="C546" s="24" t="s">
        <v>38</v>
      </c>
      <c r="D546" s="27" t="s">
        <v>205</v>
      </c>
      <c r="E546" s="33">
        <v>824001041</v>
      </c>
      <c r="F546" s="33">
        <v>10341542</v>
      </c>
      <c r="G546" s="33">
        <v>60886121</v>
      </c>
      <c r="H546" s="33">
        <v>25065</v>
      </c>
      <c r="I546" s="25" t="s">
        <v>39</v>
      </c>
      <c r="J546" s="25" t="s">
        <v>53</v>
      </c>
      <c r="K546" s="25" t="s">
        <v>1229</v>
      </c>
      <c r="L546" s="34">
        <v>45300</v>
      </c>
      <c r="M546" s="27" t="s">
        <v>387</v>
      </c>
      <c r="N546" s="33" t="s">
        <v>96</v>
      </c>
      <c r="O546" s="33" t="s">
        <v>241</v>
      </c>
      <c r="P546" s="35">
        <v>42581</v>
      </c>
      <c r="Q546" s="35">
        <v>42581.044444444444</v>
      </c>
      <c r="R546" s="35">
        <v>42581.265972222223</v>
      </c>
      <c r="S546" s="33" t="s">
        <v>49</v>
      </c>
      <c r="T546" s="33">
        <v>49792069</v>
      </c>
      <c r="U546" s="33" t="s">
        <v>183</v>
      </c>
      <c r="V546" s="24" t="s">
        <v>40</v>
      </c>
      <c r="W546" s="38" t="s">
        <v>540</v>
      </c>
      <c r="X546" s="42">
        <v>45300</v>
      </c>
    </row>
    <row r="547" spans="1:24" ht="185.25" x14ac:dyDescent="0.25">
      <c r="A547" s="8"/>
      <c r="B547" s="24">
        <v>538</v>
      </c>
      <c r="C547" s="24" t="s">
        <v>38</v>
      </c>
      <c r="D547" s="27" t="s">
        <v>205</v>
      </c>
      <c r="E547" s="33">
        <v>824001041</v>
      </c>
      <c r="F547" s="33">
        <v>10341542</v>
      </c>
      <c r="G547" s="33">
        <v>60886122</v>
      </c>
      <c r="H547" s="33">
        <v>25065</v>
      </c>
      <c r="I547" s="25" t="s">
        <v>39</v>
      </c>
      <c r="J547" s="25" t="s">
        <v>53</v>
      </c>
      <c r="K547" s="25" t="s">
        <v>1223</v>
      </c>
      <c r="L547" s="34">
        <v>37700</v>
      </c>
      <c r="M547" s="27" t="s">
        <v>387</v>
      </c>
      <c r="N547" s="33" t="s">
        <v>96</v>
      </c>
      <c r="O547" s="33" t="s">
        <v>253</v>
      </c>
      <c r="P547" s="35">
        <v>42581</v>
      </c>
      <c r="Q547" s="35">
        <v>42581.044444444444</v>
      </c>
      <c r="R547" s="35">
        <v>42581.265972222223</v>
      </c>
      <c r="S547" s="33" t="s">
        <v>49</v>
      </c>
      <c r="T547" s="33">
        <v>49792069</v>
      </c>
      <c r="U547" s="33" t="s">
        <v>183</v>
      </c>
      <c r="V547" s="24" t="s">
        <v>40</v>
      </c>
      <c r="W547" s="38" t="s">
        <v>537</v>
      </c>
      <c r="X547" s="42">
        <v>37700</v>
      </c>
    </row>
    <row r="548" spans="1:24" ht="199.5" x14ac:dyDescent="0.25">
      <c r="A548" s="8"/>
      <c r="B548" s="24">
        <v>539</v>
      </c>
      <c r="C548" s="24" t="s">
        <v>38</v>
      </c>
      <c r="D548" s="27" t="s">
        <v>205</v>
      </c>
      <c r="E548" s="33">
        <v>824001041</v>
      </c>
      <c r="F548" s="33">
        <v>10341542</v>
      </c>
      <c r="G548" s="33">
        <v>60886130</v>
      </c>
      <c r="H548" s="33">
        <v>25065</v>
      </c>
      <c r="I548" s="25" t="s">
        <v>39</v>
      </c>
      <c r="J548" s="25" t="s">
        <v>53</v>
      </c>
      <c r="K548" s="25" t="s">
        <v>1224</v>
      </c>
      <c r="L548" s="34">
        <v>4600</v>
      </c>
      <c r="M548" s="27" t="s">
        <v>387</v>
      </c>
      <c r="N548" s="33" t="s">
        <v>96</v>
      </c>
      <c r="O548" s="33" t="s">
        <v>220</v>
      </c>
      <c r="P548" s="35">
        <v>42581</v>
      </c>
      <c r="Q548" s="35">
        <v>42581.044444444444</v>
      </c>
      <c r="R548" s="35">
        <v>42581.265972222223</v>
      </c>
      <c r="S548" s="33" t="s">
        <v>49</v>
      </c>
      <c r="T548" s="33">
        <v>49792069</v>
      </c>
      <c r="U548" s="33" t="s">
        <v>183</v>
      </c>
      <c r="V548" s="24" t="s">
        <v>40</v>
      </c>
      <c r="W548" s="38" t="s">
        <v>1225</v>
      </c>
      <c r="X548" s="42">
        <v>4600</v>
      </c>
    </row>
    <row r="549" spans="1:24" ht="199.5" x14ac:dyDescent="0.25">
      <c r="A549" s="8"/>
      <c r="B549" s="24">
        <v>540</v>
      </c>
      <c r="C549" s="24" t="s">
        <v>38</v>
      </c>
      <c r="D549" s="27" t="s">
        <v>205</v>
      </c>
      <c r="E549" s="33">
        <v>824001041</v>
      </c>
      <c r="F549" s="33">
        <v>10341542</v>
      </c>
      <c r="G549" s="33">
        <v>60886127</v>
      </c>
      <c r="H549" s="33">
        <v>25065</v>
      </c>
      <c r="I549" s="25" t="s">
        <v>39</v>
      </c>
      <c r="J549" s="25" t="s">
        <v>53</v>
      </c>
      <c r="K549" s="25" t="s">
        <v>1226</v>
      </c>
      <c r="L549" s="34">
        <v>2200</v>
      </c>
      <c r="M549" s="27" t="s">
        <v>387</v>
      </c>
      <c r="N549" s="33" t="s">
        <v>96</v>
      </c>
      <c r="O549" s="33" t="s">
        <v>252</v>
      </c>
      <c r="P549" s="35">
        <v>42581</v>
      </c>
      <c r="Q549" s="35">
        <v>42581.044444444444</v>
      </c>
      <c r="R549" s="35">
        <v>42581.265972222223</v>
      </c>
      <c r="S549" s="33" t="s">
        <v>49</v>
      </c>
      <c r="T549" s="33">
        <v>49792069</v>
      </c>
      <c r="U549" s="33" t="s">
        <v>183</v>
      </c>
      <c r="V549" s="24" t="s">
        <v>40</v>
      </c>
      <c r="W549" s="38" t="s">
        <v>539</v>
      </c>
      <c r="X549" s="42">
        <v>2200</v>
      </c>
    </row>
    <row r="550" spans="1:24" ht="199.5" x14ac:dyDescent="0.25">
      <c r="A550" s="8"/>
      <c r="B550" s="24">
        <v>541</v>
      </c>
      <c r="C550" s="24" t="s">
        <v>38</v>
      </c>
      <c r="D550" s="27" t="s">
        <v>205</v>
      </c>
      <c r="E550" s="33">
        <v>824001041</v>
      </c>
      <c r="F550" s="33">
        <v>10341542</v>
      </c>
      <c r="G550" s="33">
        <v>60886131</v>
      </c>
      <c r="H550" s="33">
        <v>25065</v>
      </c>
      <c r="I550" s="25" t="s">
        <v>39</v>
      </c>
      <c r="J550" s="25" t="s">
        <v>53</v>
      </c>
      <c r="K550" s="25" t="s">
        <v>1216</v>
      </c>
      <c r="L550" s="34">
        <v>2000</v>
      </c>
      <c r="M550" s="27" t="s">
        <v>387</v>
      </c>
      <c r="N550" s="33" t="s">
        <v>96</v>
      </c>
      <c r="O550" s="33" t="s">
        <v>239</v>
      </c>
      <c r="P550" s="35">
        <v>42581</v>
      </c>
      <c r="Q550" s="35">
        <v>42581.044444444444</v>
      </c>
      <c r="R550" s="35">
        <v>42581.265972222223</v>
      </c>
      <c r="S550" s="33" t="s">
        <v>49</v>
      </c>
      <c r="T550" s="33">
        <v>49792069</v>
      </c>
      <c r="U550" s="33" t="s">
        <v>183</v>
      </c>
      <c r="V550" s="24" t="s">
        <v>40</v>
      </c>
      <c r="W550" s="38" t="s">
        <v>1793</v>
      </c>
      <c r="X550" s="42">
        <v>2000</v>
      </c>
    </row>
    <row r="551" spans="1:24" ht="185.25" x14ac:dyDescent="0.25">
      <c r="A551" s="8"/>
      <c r="B551" s="24">
        <v>542</v>
      </c>
      <c r="C551" s="24" t="s">
        <v>38</v>
      </c>
      <c r="D551" s="27" t="s">
        <v>205</v>
      </c>
      <c r="E551" s="33">
        <v>824001041</v>
      </c>
      <c r="F551" s="33">
        <v>10341542</v>
      </c>
      <c r="G551" s="33">
        <v>60886126</v>
      </c>
      <c r="H551" s="33">
        <v>25065</v>
      </c>
      <c r="I551" s="25" t="s">
        <v>39</v>
      </c>
      <c r="J551" s="25" t="s">
        <v>53</v>
      </c>
      <c r="K551" s="25" t="s">
        <v>1219</v>
      </c>
      <c r="L551" s="34">
        <v>2800</v>
      </c>
      <c r="M551" s="27" t="s">
        <v>387</v>
      </c>
      <c r="N551" s="33" t="s">
        <v>96</v>
      </c>
      <c r="O551" s="33" t="s">
        <v>712</v>
      </c>
      <c r="P551" s="35">
        <v>42581</v>
      </c>
      <c r="Q551" s="35">
        <v>42581.044444444444</v>
      </c>
      <c r="R551" s="35">
        <v>42581.265972222223</v>
      </c>
      <c r="S551" s="33" t="s">
        <v>49</v>
      </c>
      <c r="T551" s="33">
        <v>49792069</v>
      </c>
      <c r="U551" s="33" t="s">
        <v>183</v>
      </c>
      <c r="V551" s="24" t="s">
        <v>40</v>
      </c>
      <c r="W551" s="38" t="s">
        <v>1794</v>
      </c>
      <c r="X551" s="42">
        <v>2800</v>
      </c>
    </row>
    <row r="552" spans="1:24" ht="228" x14ac:dyDescent="0.25">
      <c r="A552" s="8"/>
      <c r="B552" s="24">
        <v>543</v>
      </c>
      <c r="C552" s="24" t="s">
        <v>38</v>
      </c>
      <c r="D552" s="27" t="s">
        <v>205</v>
      </c>
      <c r="E552" s="33">
        <v>824001041</v>
      </c>
      <c r="F552" s="33">
        <v>10341542</v>
      </c>
      <c r="G552" s="33">
        <v>60886134</v>
      </c>
      <c r="H552" s="33">
        <v>25065</v>
      </c>
      <c r="I552" s="25" t="s">
        <v>39</v>
      </c>
      <c r="J552" s="25" t="s">
        <v>53</v>
      </c>
      <c r="K552" s="25" t="s">
        <v>1218</v>
      </c>
      <c r="L552" s="34">
        <v>3003</v>
      </c>
      <c r="M552" s="27" t="s">
        <v>387</v>
      </c>
      <c r="N552" s="33" t="s">
        <v>96</v>
      </c>
      <c r="O552" s="33" t="s">
        <v>233</v>
      </c>
      <c r="P552" s="35">
        <v>42581</v>
      </c>
      <c r="Q552" s="35">
        <v>42581.044444444444</v>
      </c>
      <c r="R552" s="35">
        <v>42581.265972222223</v>
      </c>
      <c r="S552" s="33" t="s">
        <v>49</v>
      </c>
      <c r="T552" s="33">
        <v>49792069</v>
      </c>
      <c r="U552" s="33" t="s">
        <v>183</v>
      </c>
      <c r="V552" s="24" t="s">
        <v>40</v>
      </c>
      <c r="W552" s="38" t="s">
        <v>534</v>
      </c>
      <c r="X552" s="42">
        <v>3003</v>
      </c>
    </row>
    <row r="553" spans="1:24" ht="185.25" x14ac:dyDescent="0.25">
      <c r="A553" s="8"/>
      <c r="B553" s="24">
        <v>544</v>
      </c>
      <c r="C553" s="24" t="s">
        <v>38</v>
      </c>
      <c r="D553" s="27" t="s">
        <v>205</v>
      </c>
      <c r="E553" s="33">
        <v>824001041</v>
      </c>
      <c r="F553" s="33">
        <v>10341542</v>
      </c>
      <c r="G553" s="33">
        <v>60886125</v>
      </c>
      <c r="H553" s="33">
        <v>25065</v>
      </c>
      <c r="I553" s="25" t="s">
        <v>39</v>
      </c>
      <c r="J553" s="25" t="s">
        <v>53</v>
      </c>
      <c r="K553" s="25" t="s">
        <v>1230</v>
      </c>
      <c r="L553" s="34">
        <v>3500</v>
      </c>
      <c r="M553" s="27" t="s">
        <v>387</v>
      </c>
      <c r="N553" s="33" t="s">
        <v>96</v>
      </c>
      <c r="O553" s="33" t="s">
        <v>304</v>
      </c>
      <c r="P553" s="35">
        <v>42581</v>
      </c>
      <c r="Q553" s="35">
        <v>42581.044444444444</v>
      </c>
      <c r="R553" s="35">
        <v>42581.265972222223</v>
      </c>
      <c r="S553" s="33" t="s">
        <v>49</v>
      </c>
      <c r="T553" s="33">
        <v>49792069</v>
      </c>
      <c r="U553" s="33" t="s">
        <v>183</v>
      </c>
      <c r="V553" s="24" t="s">
        <v>40</v>
      </c>
      <c r="W553" s="38" t="s">
        <v>541</v>
      </c>
      <c r="X553" s="42">
        <v>3500</v>
      </c>
    </row>
    <row r="554" spans="1:24" ht="185.25" x14ac:dyDescent="0.25">
      <c r="A554" s="8"/>
      <c r="B554" s="24">
        <v>545</v>
      </c>
      <c r="C554" s="24" t="s">
        <v>38</v>
      </c>
      <c r="D554" s="27" t="s">
        <v>205</v>
      </c>
      <c r="E554" s="33">
        <v>824001041</v>
      </c>
      <c r="F554" s="33">
        <v>10341542</v>
      </c>
      <c r="G554" s="33">
        <v>60886129</v>
      </c>
      <c r="H554" s="33">
        <v>25065</v>
      </c>
      <c r="I554" s="25" t="s">
        <v>39</v>
      </c>
      <c r="J554" s="25" t="s">
        <v>53</v>
      </c>
      <c r="K554" s="25" t="s">
        <v>1222</v>
      </c>
      <c r="L554" s="34">
        <v>1600</v>
      </c>
      <c r="M554" s="27" t="s">
        <v>387</v>
      </c>
      <c r="N554" s="33" t="s">
        <v>96</v>
      </c>
      <c r="O554" s="33" t="s">
        <v>240</v>
      </c>
      <c r="P554" s="35">
        <v>42581</v>
      </c>
      <c r="Q554" s="35">
        <v>42581.044444444444</v>
      </c>
      <c r="R554" s="35">
        <v>42581.265972222223</v>
      </c>
      <c r="S554" s="33" t="s">
        <v>49</v>
      </c>
      <c r="T554" s="33">
        <v>49792069</v>
      </c>
      <c r="U554" s="33" t="s">
        <v>183</v>
      </c>
      <c r="V554" s="24" t="s">
        <v>40</v>
      </c>
      <c r="W554" s="38" t="s">
        <v>536</v>
      </c>
      <c r="X554" s="42">
        <v>1600</v>
      </c>
    </row>
    <row r="555" spans="1:24" ht="199.5" x14ac:dyDescent="0.25">
      <c r="A555" s="8"/>
      <c r="B555" s="24">
        <v>546</v>
      </c>
      <c r="C555" s="24" t="s">
        <v>38</v>
      </c>
      <c r="D555" s="27" t="s">
        <v>205</v>
      </c>
      <c r="E555" s="33">
        <v>824001041</v>
      </c>
      <c r="F555" s="33">
        <v>10341542</v>
      </c>
      <c r="G555" s="33">
        <v>60886120</v>
      </c>
      <c r="H555" s="33">
        <v>25065</v>
      </c>
      <c r="I555" s="25" t="s">
        <v>39</v>
      </c>
      <c r="J555" s="25" t="s">
        <v>53</v>
      </c>
      <c r="K555" s="25" t="s">
        <v>1220</v>
      </c>
      <c r="L555" s="34">
        <v>422200</v>
      </c>
      <c r="M555" s="27" t="s">
        <v>387</v>
      </c>
      <c r="N555" s="33" t="s">
        <v>96</v>
      </c>
      <c r="O555" s="33" t="s">
        <v>244</v>
      </c>
      <c r="P555" s="35">
        <v>42581</v>
      </c>
      <c r="Q555" s="35">
        <v>42581.044444444444</v>
      </c>
      <c r="R555" s="35">
        <v>42581.265972222223</v>
      </c>
      <c r="S555" s="33" t="s">
        <v>49</v>
      </c>
      <c r="T555" s="33">
        <v>49792069</v>
      </c>
      <c r="U555" s="33" t="s">
        <v>183</v>
      </c>
      <c r="V555" s="24" t="s">
        <v>40</v>
      </c>
      <c r="W555" s="38" t="s">
        <v>535</v>
      </c>
      <c r="X555" s="42">
        <v>422200</v>
      </c>
    </row>
    <row r="556" spans="1:24" ht="185.25" x14ac:dyDescent="0.25">
      <c r="A556" s="8"/>
      <c r="B556" s="24">
        <v>547</v>
      </c>
      <c r="C556" s="24" t="s">
        <v>38</v>
      </c>
      <c r="D556" s="27" t="s">
        <v>205</v>
      </c>
      <c r="E556" s="33">
        <v>824001041</v>
      </c>
      <c r="F556" s="33">
        <v>10341542</v>
      </c>
      <c r="G556" s="33">
        <v>60886123</v>
      </c>
      <c r="H556" s="33">
        <v>25065</v>
      </c>
      <c r="I556" s="25" t="s">
        <v>39</v>
      </c>
      <c r="J556" s="25" t="s">
        <v>53</v>
      </c>
      <c r="K556" s="25" t="s">
        <v>1223</v>
      </c>
      <c r="L556" s="34">
        <v>12900</v>
      </c>
      <c r="M556" s="27" t="s">
        <v>387</v>
      </c>
      <c r="N556" s="33" t="s">
        <v>96</v>
      </c>
      <c r="O556" s="33" t="s">
        <v>123</v>
      </c>
      <c r="P556" s="35">
        <v>42581</v>
      </c>
      <c r="Q556" s="35">
        <v>42581.044444444444</v>
      </c>
      <c r="R556" s="35">
        <v>42581.265972222223</v>
      </c>
      <c r="S556" s="33" t="s">
        <v>49</v>
      </c>
      <c r="T556" s="33">
        <v>49792069</v>
      </c>
      <c r="U556" s="33" t="s">
        <v>183</v>
      </c>
      <c r="V556" s="24" t="s">
        <v>40</v>
      </c>
      <c r="W556" s="38" t="s">
        <v>538</v>
      </c>
      <c r="X556" s="42">
        <v>12900</v>
      </c>
    </row>
    <row r="557" spans="1:24" ht="213.75" x14ac:dyDescent="0.25">
      <c r="A557" s="8"/>
      <c r="B557" s="24">
        <v>548</v>
      </c>
      <c r="C557" s="24" t="s">
        <v>38</v>
      </c>
      <c r="D557" s="27" t="s">
        <v>205</v>
      </c>
      <c r="E557" s="33">
        <v>824001041</v>
      </c>
      <c r="F557" s="33">
        <v>10341542</v>
      </c>
      <c r="G557" s="33">
        <v>60886132</v>
      </c>
      <c r="H557" s="33">
        <v>25065</v>
      </c>
      <c r="I557" s="25" t="s">
        <v>39</v>
      </c>
      <c r="J557" s="25" t="s">
        <v>53</v>
      </c>
      <c r="K557" s="25" t="s">
        <v>1217</v>
      </c>
      <c r="L557" s="34">
        <v>11500</v>
      </c>
      <c r="M557" s="27" t="s">
        <v>387</v>
      </c>
      <c r="N557" s="33" t="s">
        <v>96</v>
      </c>
      <c r="O557" s="33" t="s">
        <v>326</v>
      </c>
      <c r="P557" s="35">
        <v>42581</v>
      </c>
      <c r="Q557" s="35">
        <v>42581.044444444444</v>
      </c>
      <c r="R557" s="35">
        <v>42581.265972222223</v>
      </c>
      <c r="S557" s="33" t="s">
        <v>49</v>
      </c>
      <c r="T557" s="33">
        <v>49792069</v>
      </c>
      <c r="U557" s="33" t="s">
        <v>183</v>
      </c>
      <c r="V557" s="24" t="s">
        <v>40</v>
      </c>
      <c r="W557" s="38" t="s">
        <v>1795</v>
      </c>
      <c r="X557" s="42">
        <v>11500</v>
      </c>
    </row>
    <row r="558" spans="1:24" ht="213.75" x14ac:dyDescent="0.25">
      <c r="A558" s="8"/>
      <c r="B558" s="24">
        <v>549</v>
      </c>
      <c r="C558" s="24" t="s">
        <v>38</v>
      </c>
      <c r="D558" s="27" t="s">
        <v>205</v>
      </c>
      <c r="E558" s="33">
        <v>824001041</v>
      </c>
      <c r="F558" s="33">
        <v>9789725</v>
      </c>
      <c r="G558" s="33">
        <v>60887466</v>
      </c>
      <c r="H558" s="33">
        <v>25065</v>
      </c>
      <c r="I558" s="25" t="s">
        <v>39</v>
      </c>
      <c r="J558" s="25" t="s">
        <v>53</v>
      </c>
      <c r="K558" s="25" t="s">
        <v>1231</v>
      </c>
      <c r="L558" s="34">
        <v>34700</v>
      </c>
      <c r="M558" s="27" t="s">
        <v>387</v>
      </c>
      <c r="N558" s="33" t="s">
        <v>97</v>
      </c>
      <c r="O558" s="33" t="s">
        <v>807</v>
      </c>
      <c r="P558" s="35">
        <v>41672</v>
      </c>
      <c r="Q558" s="35">
        <v>41702.434027777781</v>
      </c>
      <c r="R558" s="35">
        <v>41702.195138888892</v>
      </c>
      <c r="S558" s="33" t="s">
        <v>49</v>
      </c>
      <c r="T558" s="33">
        <v>49733966</v>
      </c>
      <c r="U558" s="33" t="s">
        <v>184</v>
      </c>
      <c r="V558" s="24" t="s">
        <v>40</v>
      </c>
      <c r="W558" s="38" t="s">
        <v>542</v>
      </c>
      <c r="X558" s="42">
        <v>34700</v>
      </c>
    </row>
    <row r="559" spans="1:24" ht="228" x14ac:dyDescent="0.25">
      <c r="A559" s="8"/>
      <c r="B559" s="24">
        <v>550</v>
      </c>
      <c r="C559" s="24" t="s">
        <v>38</v>
      </c>
      <c r="D559" s="27" t="s">
        <v>205</v>
      </c>
      <c r="E559" s="33">
        <v>824001041</v>
      </c>
      <c r="F559" s="33">
        <v>9848965</v>
      </c>
      <c r="G559" s="33">
        <v>60888206</v>
      </c>
      <c r="H559" s="33">
        <v>25065</v>
      </c>
      <c r="I559" s="25" t="s">
        <v>39</v>
      </c>
      <c r="J559" s="25" t="s">
        <v>53</v>
      </c>
      <c r="K559" s="25" t="s">
        <v>1232</v>
      </c>
      <c r="L559" s="34">
        <v>40950</v>
      </c>
      <c r="M559" s="27" t="s">
        <v>387</v>
      </c>
      <c r="N559" s="33" t="s">
        <v>98</v>
      </c>
      <c r="O559" s="33" t="s">
        <v>211</v>
      </c>
      <c r="P559" s="35">
        <v>41767</v>
      </c>
      <c r="Q559" s="35">
        <v>41767.275000000001</v>
      </c>
      <c r="R559" s="35">
        <v>41769.401388888888</v>
      </c>
      <c r="S559" s="33" t="s">
        <v>49</v>
      </c>
      <c r="T559" s="33">
        <v>1065640836</v>
      </c>
      <c r="U559" s="33" t="s">
        <v>185</v>
      </c>
      <c r="V559" s="24" t="s">
        <v>40</v>
      </c>
      <c r="W559" s="38" t="s">
        <v>1948</v>
      </c>
      <c r="X559" s="42">
        <v>40950</v>
      </c>
    </row>
    <row r="560" spans="1:24" ht="242.25" x14ac:dyDescent="0.25">
      <c r="A560" s="8"/>
      <c r="B560" s="24">
        <v>551</v>
      </c>
      <c r="C560" s="24" t="s">
        <v>38</v>
      </c>
      <c r="D560" s="27" t="s">
        <v>205</v>
      </c>
      <c r="E560" s="33">
        <v>824001041</v>
      </c>
      <c r="F560" s="33">
        <v>9848965</v>
      </c>
      <c r="G560" s="33">
        <v>60888207</v>
      </c>
      <c r="H560" s="33">
        <v>25065</v>
      </c>
      <c r="I560" s="25" t="s">
        <v>39</v>
      </c>
      <c r="J560" s="25" t="s">
        <v>53</v>
      </c>
      <c r="K560" s="25" t="s">
        <v>1233</v>
      </c>
      <c r="L560" s="34">
        <v>11400</v>
      </c>
      <c r="M560" s="27" t="s">
        <v>387</v>
      </c>
      <c r="N560" s="33" t="s">
        <v>98</v>
      </c>
      <c r="O560" s="33" t="s">
        <v>327</v>
      </c>
      <c r="P560" s="35">
        <v>41767</v>
      </c>
      <c r="Q560" s="35">
        <v>41767.275000000001</v>
      </c>
      <c r="R560" s="35">
        <v>41769.401388888888</v>
      </c>
      <c r="S560" s="33" t="s">
        <v>49</v>
      </c>
      <c r="T560" s="33">
        <v>1065640836</v>
      </c>
      <c r="U560" s="33" t="s">
        <v>185</v>
      </c>
      <c r="V560" s="24" t="s">
        <v>40</v>
      </c>
      <c r="W560" s="38" t="s">
        <v>1949</v>
      </c>
      <c r="X560" s="42">
        <v>11400</v>
      </c>
    </row>
    <row r="561" spans="1:24" ht="256.5" x14ac:dyDescent="0.25">
      <c r="A561" s="8"/>
      <c r="B561" s="24">
        <v>552</v>
      </c>
      <c r="C561" s="24" t="s">
        <v>38</v>
      </c>
      <c r="D561" s="27" t="s">
        <v>205</v>
      </c>
      <c r="E561" s="33">
        <v>824001041</v>
      </c>
      <c r="F561" s="33">
        <v>9848965</v>
      </c>
      <c r="G561" s="33">
        <v>60888208</v>
      </c>
      <c r="H561" s="33">
        <v>25065</v>
      </c>
      <c r="I561" s="25" t="s">
        <v>39</v>
      </c>
      <c r="J561" s="25" t="s">
        <v>53</v>
      </c>
      <c r="K561" s="25" t="s">
        <v>1234</v>
      </c>
      <c r="L561" s="34">
        <v>11400</v>
      </c>
      <c r="M561" s="27" t="s">
        <v>387</v>
      </c>
      <c r="N561" s="33" t="s">
        <v>98</v>
      </c>
      <c r="O561" s="33" t="s">
        <v>327</v>
      </c>
      <c r="P561" s="35">
        <v>41767</v>
      </c>
      <c r="Q561" s="35">
        <v>41767.275000000001</v>
      </c>
      <c r="R561" s="35">
        <v>41769.401388888888</v>
      </c>
      <c r="S561" s="33" t="s">
        <v>49</v>
      </c>
      <c r="T561" s="33">
        <v>1065640836</v>
      </c>
      <c r="U561" s="33" t="s">
        <v>185</v>
      </c>
      <c r="V561" s="24" t="s">
        <v>40</v>
      </c>
      <c r="W561" s="38" t="s">
        <v>1928</v>
      </c>
      <c r="X561" s="42">
        <v>11400</v>
      </c>
    </row>
    <row r="562" spans="1:24" ht="256.5" x14ac:dyDescent="0.25">
      <c r="A562" s="8"/>
      <c r="B562" s="24">
        <v>553</v>
      </c>
      <c r="C562" s="24" t="s">
        <v>38</v>
      </c>
      <c r="D562" s="27" t="s">
        <v>205</v>
      </c>
      <c r="E562" s="33">
        <v>824001041</v>
      </c>
      <c r="F562" s="33">
        <v>9848965</v>
      </c>
      <c r="G562" s="33">
        <v>60888209</v>
      </c>
      <c r="H562" s="33">
        <v>25065</v>
      </c>
      <c r="I562" s="25" t="s">
        <v>39</v>
      </c>
      <c r="J562" s="25" t="s">
        <v>53</v>
      </c>
      <c r="K562" s="25" t="s">
        <v>1235</v>
      </c>
      <c r="L562" s="34">
        <v>11400</v>
      </c>
      <c r="M562" s="27" t="s">
        <v>387</v>
      </c>
      <c r="N562" s="33" t="s">
        <v>98</v>
      </c>
      <c r="O562" s="33" t="s">
        <v>327</v>
      </c>
      <c r="P562" s="35">
        <v>41767</v>
      </c>
      <c r="Q562" s="35">
        <v>41767.275000000001</v>
      </c>
      <c r="R562" s="35">
        <v>41769.401388888888</v>
      </c>
      <c r="S562" s="33" t="s">
        <v>49</v>
      </c>
      <c r="T562" s="33">
        <v>1065640836</v>
      </c>
      <c r="U562" s="33" t="s">
        <v>185</v>
      </c>
      <c r="V562" s="24" t="s">
        <v>40</v>
      </c>
      <c r="W562" s="38" t="s">
        <v>1927</v>
      </c>
      <c r="X562" s="42">
        <v>11400</v>
      </c>
    </row>
    <row r="563" spans="1:24" ht="242.25" x14ac:dyDescent="0.25">
      <c r="A563" s="8"/>
      <c r="B563" s="24">
        <v>554</v>
      </c>
      <c r="C563" s="24" t="s">
        <v>38</v>
      </c>
      <c r="D563" s="27" t="s">
        <v>205</v>
      </c>
      <c r="E563" s="33">
        <v>824001041</v>
      </c>
      <c r="F563" s="33">
        <v>9848965</v>
      </c>
      <c r="G563" s="33">
        <v>60888240</v>
      </c>
      <c r="H563" s="33">
        <v>25065</v>
      </c>
      <c r="I563" s="25" t="s">
        <v>39</v>
      </c>
      <c r="J563" s="25" t="s">
        <v>53</v>
      </c>
      <c r="K563" s="25" t="s">
        <v>1236</v>
      </c>
      <c r="L563" s="34">
        <v>62664</v>
      </c>
      <c r="M563" s="27" t="s">
        <v>387</v>
      </c>
      <c r="N563" s="33" t="s">
        <v>98</v>
      </c>
      <c r="O563" s="33" t="s">
        <v>309</v>
      </c>
      <c r="P563" s="35">
        <v>41767</v>
      </c>
      <c r="Q563" s="35">
        <v>41767.275000000001</v>
      </c>
      <c r="R563" s="35">
        <v>41769.401388888888</v>
      </c>
      <c r="S563" s="33" t="s">
        <v>49</v>
      </c>
      <c r="T563" s="33">
        <v>1065640836</v>
      </c>
      <c r="U563" s="33" t="s">
        <v>185</v>
      </c>
      <c r="V563" s="24" t="s">
        <v>40</v>
      </c>
      <c r="W563" s="38" t="s">
        <v>1929</v>
      </c>
      <c r="X563" s="42">
        <v>62664</v>
      </c>
    </row>
    <row r="564" spans="1:24" ht="213.75" x14ac:dyDescent="0.25">
      <c r="A564" s="8"/>
      <c r="B564" s="24">
        <v>555</v>
      </c>
      <c r="C564" s="24" t="s">
        <v>38</v>
      </c>
      <c r="D564" s="27" t="s">
        <v>205</v>
      </c>
      <c r="E564" s="33">
        <v>824001041</v>
      </c>
      <c r="F564" s="33">
        <v>9848965</v>
      </c>
      <c r="G564" s="33">
        <v>60888200</v>
      </c>
      <c r="H564" s="33">
        <v>25065</v>
      </c>
      <c r="I564" s="25" t="s">
        <v>39</v>
      </c>
      <c r="J564" s="25" t="s">
        <v>53</v>
      </c>
      <c r="K564" s="25" t="s">
        <v>1237</v>
      </c>
      <c r="L564" s="34">
        <v>7600</v>
      </c>
      <c r="M564" s="27" t="s">
        <v>387</v>
      </c>
      <c r="N564" s="33" t="s">
        <v>98</v>
      </c>
      <c r="O564" s="33" t="s">
        <v>243</v>
      </c>
      <c r="P564" s="35">
        <v>41767</v>
      </c>
      <c r="Q564" s="35">
        <v>41767.275000000001</v>
      </c>
      <c r="R564" s="35">
        <v>41769.401388888888</v>
      </c>
      <c r="S564" s="33" t="s">
        <v>49</v>
      </c>
      <c r="T564" s="33">
        <v>1065640836</v>
      </c>
      <c r="U564" s="33" t="s">
        <v>185</v>
      </c>
      <c r="V564" s="24" t="s">
        <v>40</v>
      </c>
      <c r="W564" s="38" t="s">
        <v>1930</v>
      </c>
      <c r="X564" s="42">
        <v>7600</v>
      </c>
    </row>
    <row r="565" spans="1:24" ht="213.75" x14ac:dyDescent="0.25">
      <c r="A565" s="8"/>
      <c r="B565" s="24">
        <v>556</v>
      </c>
      <c r="C565" s="24" t="s">
        <v>38</v>
      </c>
      <c r="D565" s="27" t="s">
        <v>205</v>
      </c>
      <c r="E565" s="33">
        <v>824001041</v>
      </c>
      <c r="F565" s="33">
        <v>9848965</v>
      </c>
      <c r="G565" s="33">
        <v>60888199</v>
      </c>
      <c r="H565" s="33">
        <v>25065</v>
      </c>
      <c r="I565" s="25" t="s">
        <v>39</v>
      </c>
      <c r="J565" s="25" t="s">
        <v>53</v>
      </c>
      <c r="K565" s="25" t="s">
        <v>1238</v>
      </c>
      <c r="L565" s="34">
        <v>7600</v>
      </c>
      <c r="M565" s="27" t="s">
        <v>387</v>
      </c>
      <c r="N565" s="33" t="s">
        <v>98</v>
      </c>
      <c r="O565" s="33" t="s">
        <v>243</v>
      </c>
      <c r="P565" s="35">
        <v>41767</v>
      </c>
      <c r="Q565" s="35">
        <v>41767.275000000001</v>
      </c>
      <c r="R565" s="35">
        <v>41769.401388888888</v>
      </c>
      <c r="S565" s="33" t="s">
        <v>49</v>
      </c>
      <c r="T565" s="33">
        <v>1065640836</v>
      </c>
      <c r="U565" s="33" t="s">
        <v>185</v>
      </c>
      <c r="V565" s="24" t="s">
        <v>40</v>
      </c>
      <c r="W565" s="38" t="s">
        <v>1931</v>
      </c>
      <c r="X565" s="42">
        <v>7600</v>
      </c>
    </row>
    <row r="566" spans="1:24" ht="228" x14ac:dyDescent="0.25">
      <c r="A566" s="8"/>
      <c r="B566" s="24">
        <v>557</v>
      </c>
      <c r="C566" s="24" t="s">
        <v>38</v>
      </c>
      <c r="D566" s="27" t="s">
        <v>205</v>
      </c>
      <c r="E566" s="33">
        <v>824001041</v>
      </c>
      <c r="F566" s="33">
        <v>9848965</v>
      </c>
      <c r="G566" s="33">
        <v>60888214</v>
      </c>
      <c r="H566" s="33">
        <v>25065</v>
      </c>
      <c r="I566" s="25" t="s">
        <v>39</v>
      </c>
      <c r="J566" s="25" t="s">
        <v>53</v>
      </c>
      <c r="K566" s="25" t="s">
        <v>1239</v>
      </c>
      <c r="L566" s="34">
        <v>7200</v>
      </c>
      <c r="M566" s="27" t="s">
        <v>387</v>
      </c>
      <c r="N566" s="33" t="s">
        <v>98</v>
      </c>
      <c r="O566" s="33" t="s">
        <v>238</v>
      </c>
      <c r="P566" s="35">
        <v>41767</v>
      </c>
      <c r="Q566" s="35">
        <v>41767.275000000001</v>
      </c>
      <c r="R566" s="35">
        <v>41769.401388888888</v>
      </c>
      <c r="S566" s="33" t="s">
        <v>49</v>
      </c>
      <c r="T566" s="33">
        <v>1065640836</v>
      </c>
      <c r="U566" s="33" t="s">
        <v>185</v>
      </c>
      <c r="V566" s="24" t="s">
        <v>40</v>
      </c>
      <c r="W566" s="38" t="s">
        <v>1932</v>
      </c>
      <c r="X566" s="42">
        <v>7200</v>
      </c>
    </row>
    <row r="567" spans="1:24" ht="228" x14ac:dyDescent="0.25">
      <c r="A567" s="8"/>
      <c r="B567" s="24">
        <v>558</v>
      </c>
      <c r="C567" s="24" t="s">
        <v>38</v>
      </c>
      <c r="D567" s="27" t="s">
        <v>205</v>
      </c>
      <c r="E567" s="33">
        <v>824001041</v>
      </c>
      <c r="F567" s="33">
        <v>9848965</v>
      </c>
      <c r="G567" s="33">
        <v>60888212</v>
      </c>
      <c r="H567" s="33">
        <v>25065</v>
      </c>
      <c r="I567" s="25" t="s">
        <v>39</v>
      </c>
      <c r="J567" s="25" t="s">
        <v>53</v>
      </c>
      <c r="K567" s="25" t="s">
        <v>1240</v>
      </c>
      <c r="L567" s="34">
        <v>3600</v>
      </c>
      <c r="M567" s="27" t="s">
        <v>387</v>
      </c>
      <c r="N567" s="33" t="s">
        <v>98</v>
      </c>
      <c r="O567" s="33" t="s">
        <v>238</v>
      </c>
      <c r="P567" s="35">
        <v>41767</v>
      </c>
      <c r="Q567" s="35">
        <v>41767.275000000001</v>
      </c>
      <c r="R567" s="35">
        <v>41769.401388888888</v>
      </c>
      <c r="S567" s="33" t="s">
        <v>49</v>
      </c>
      <c r="T567" s="33">
        <v>1065640836</v>
      </c>
      <c r="U567" s="33" t="s">
        <v>185</v>
      </c>
      <c r="V567" s="24" t="s">
        <v>40</v>
      </c>
      <c r="W567" s="38" t="s">
        <v>1933</v>
      </c>
      <c r="X567" s="42">
        <v>3600</v>
      </c>
    </row>
    <row r="568" spans="1:24" ht="228" x14ac:dyDescent="0.25">
      <c r="A568" s="8"/>
      <c r="B568" s="24">
        <v>559</v>
      </c>
      <c r="C568" s="24" t="s">
        <v>38</v>
      </c>
      <c r="D568" s="27" t="s">
        <v>205</v>
      </c>
      <c r="E568" s="33">
        <v>824001041</v>
      </c>
      <c r="F568" s="33">
        <v>9848965</v>
      </c>
      <c r="G568" s="33">
        <v>60888213</v>
      </c>
      <c r="H568" s="33">
        <v>25065</v>
      </c>
      <c r="I568" s="25" t="s">
        <v>39</v>
      </c>
      <c r="J568" s="25" t="s">
        <v>53</v>
      </c>
      <c r="K568" s="25" t="s">
        <v>1241</v>
      </c>
      <c r="L568" s="34">
        <v>7200</v>
      </c>
      <c r="M568" s="27" t="s">
        <v>387</v>
      </c>
      <c r="N568" s="33" t="s">
        <v>98</v>
      </c>
      <c r="O568" s="33" t="s">
        <v>238</v>
      </c>
      <c r="P568" s="35">
        <v>41767</v>
      </c>
      <c r="Q568" s="35">
        <v>41767.275000000001</v>
      </c>
      <c r="R568" s="35">
        <v>41769.401388888888</v>
      </c>
      <c r="S568" s="33" t="s">
        <v>49</v>
      </c>
      <c r="T568" s="33">
        <v>1065640836</v>
      </c>
      <c r="U568" s="33" t="s">
        <v>185</v>
      </c>
      <c r="V568" s="24" t="s">
        <v>40</v>
      </c>
      <c r="W568" s="38" t="s">
        <v>1934</v>
      </c>
      <c r="X568" s="42">
        <v>7200</v>
      </c>
    </row>
    <row r="569" spans="1:24" ht="242.25" x14ac:dyDescent="0.25">
      <c r="A569" s="8"/>
      <c r="B569" s="24">
        <v>560</v>
      </c>
      <c r="C569" s="24" t="s">
        <v>38</v>
      </c>
      <c r="D569" s="27" t="s">
        <v>205</v>
      </c>
      <c r="E569" s="33">
        <v>824001041</v>
      </c>
      <c r="F569" s="33">
        <v>9848965</v>
      </c>
      <c r="G569" s="33">
        <v>60888211</v>
      </c>
      <c r="H569" s="33">
        <v>25065</v>
      </c>
      <c r="I569" s="25" t="s">
        <v>39</v>
      </c>
      <c r="J569" s="25" t="s">
        <v>53</v>
      </c>
      <c r="K569" s="25" t="s">
        <v>1242</v>
      </c>
      <c r="L569" s="34">
        <v>3600</v>
      </c>
      <c r="M569" s="27" t="s">
        <v>387</v>
      </c>
      <c r="N569" s="33" t="s">
        <v>98</v>
      </c>
      <c r="O569" s="33" t="s">
        <v>238</v>
      </c>
      <c r="P569" s="35">
        <v>41767</v>
      </c>
      <c r="Q569" s="35">
        <v>41767.275000000001</v>
      </c>
      <c r="R569" s="35">
        <v>41769.401388888888</v>
      </c>
      <c r="S569" s="33" t="s">
        <v>49</v>
      </c>
      <c r="T569" s="33">
        <v>1065640836</v>
      </c>
      <c r="U569" s="33" t="s">
        <v>185</v>
      </c>
      <c r="V569" s="24" t="s">
        <v>40</v>
      </c>
      <c r="W569" s="38" t="s">
        <v>1935</v>
      </c>
      <c r="X569" s="42">
        <v>3600</v>
      </c>
    </row>
    <row r="570" spans="1:24" ht="228" x14ac:dyDescent="0.25">
      <c r="A570" s="8"/>
      <c r="B570" s="24">
        <v>561</v>
      </c>
      <c r="C570" s="24" t="s">
        <v>38</v>
      </c>
      <c r="D570" s="27" t="s">
        <v>205</v>
      </c>
      <c r="E570" s="33">
        <v>824001041</v>
      </c>
      <c r="F570" s="33">
        <v>9848965</v>
      </c>
      <c r="G570" s="33">
        <v>60888215</v>
      </c>
      <c r="H570" s="33">
        <v>25065</v>
      </c>
      <c r="I570" s="25" t="s">
        <v>39</v>
      </c>
      <c r="J570" s="25" t="s">
        <v>53</v>
      </c>
      <c r="K570" s="25" t="s">
        <v>1243</v>
      </c>
      <c r="L570" s="34">
        <v>7200</v>
      </c>
      <c r="M570" s="27" t="s">
        <v>387</v>
      </c>
      <c r="N570" s="33" t="s">
        <v>98</v>
      </c>
      <c r="O570" s="33" t="s">
        <v>238</v>
      </c>
      <c r="P570" s="35">
        <v>41767</v>
      </c>
      <c r="Q570" s="35">
        <v>41767.275000000001</v>
      </c>
      <c r="R570" s="35">
        <v>41769.401388888888</v>
      </c>
      <c r="S570" s="33" t="s">
        <v>49</v>
      </c>
      <c r="T570" s="33">
        <v>1065640836</v>
      </c>
      <c r="U570" s="33" t="s">
        <v>185</v>
      </c>
      <c r="V570" s="24" t="s">
        <v>40</v>
      </c>
      <c r="W570" s="38" t="s">
        <v>1936</v>
      </c>
      <c r="X570" s="42">
        <v>7200</v>
      </c>
    </row>
    <row r="571" spans="1:24" ht="199.5" x14ac:dyDescent="0.25">
      <c r="A571" s="8"/>
      <c r="B571" s="24">
        <v>562</v>
      </c>
      <c r="C571" s="24" t="s">
        <v>38</v>
      </c>
      <c r="D571" s="27" t="s">
        <v>205</v>
      </c>
      <c r="E571" s="33">
        <v>824001041</v>
      </c>
      <c r="F571" s="33">
        <v>9848965</v>
      </c>
      <c r="G571" s="33">
        <v>60888231</v>
      </c>
      <c r="H571" s="33">
        <v>25065</v>
      </c>
      <c r="I571" s="25" t="s">
        <v>39</v>
      </c>
      <c r="J571" s="25" t="s">
        <v>53</v>
      </c>
      <c r="K571" s="25" t="s">
        <v>1244</v>
      </c>
      <c r="L571" s="34">
        <v>40400</v>
      </c>
      <c r="M571" s="27" t="s">
        <v>387</v>
      </c>
      <c r="N571" s="33" t="s">
        <v>98</v>
      </c>
      <c r="O571" s="33" t="s">
        <v>241</v>
      </c>
      <c r="P571" s="35">
        <v>41767</v>
      </c>
      <c r="Q571" s="35">
        <v>41767.275000000001</v>
      </c>
      <c r="R571" s="35">
        <v>41769.401388888888</v>
      </c>
      <c r="S571" s="33" t="s">
        <v>49</v>
      </c>
      <c r="T571" s="33">
        <v>1065640836</v>
      </c>
      <c r="U571" s="33" t="s">
        <v>185</v>
      </c>
      <c r="V571" s="24" t="s">
        <v>40</v>
      </c>
      <c r="W571" s="38" t="s">
        <v>1937</v>
      </c>
      <c r="X571" s="42">
        <v>40400</v>
      </c>
    </row>
    <row r="572" spans="1:24" ht="228" x14ac:dyDescent="0.25">
      <c r="A572" s="8"/>
      <c r="B572" s="24">
        <v>563</v>
      </c>
      <c r="C572" s="24" t="s">
        <v>38</v>
      </c>
      <c r="D572" s="27" t="s">
        <v>205</v>
      </c>
      <c r="E572" s="33">
        <v>824001041</v>
      </c>
      <c r="F572" s="33">
        <v>9848965</v>
      </c>
      <c r="G572" s="33">
        <v>60888204</v>
      </c>
      <c r="H572" s="33">
        <v>25065</v>
      </c>
      <c r="I572" s="25" t="s">
        <v>39</v>
      </c>
      <c r="J572" s="25" t="s">
        <v>53</v>
      </c>
      <c r="K572" s="25" t="s">
        <v>1245</v>
      </c>
      <c r="L572" s="34">
        <v>2000</v>
      </c>
      <c r="M572" s="27" t="s">
        <v>387</v>
      </c>
      <c r="N572" s="33" t="s">
        <v>98</v>
      </c>
      <c r="O572" s="33" t="s">
        <v>328</v>
      </c>
      <c r="P572" s="35">
        <v>41767</v>
      </c>
      <c r="Q572" s="35">
        <v>41767.275000000001</v>
      </c>
      <c r="R572" s="35">
        <v>41769.401388888888</v>
      </c>
      <c r="S572" s="33" t="s">
        <v>49</v>
      </c>
      <c r="T572" s="33">
        <v>1065640836</v>
      </c>
      <c r="U572" s="33" t="s">
        <v>185</v>
      </c>
      <c r="V572" s="24" t="s">
        <v>40</v>
      </c>
      <c r="W572" s="38" t="s">
        <v>1938</v>
      </c>
      <c r="X572" s="42">
        <v>2000</v>
      </c>
    </row>
    <row r="573" spans="1:24" ht="228" x14ac:dyDescent="0.25">
      <c r="A573" s="8"/>
      <c r="B573" s="24">
        <v>564</v>
      </c>
      <c r="C573" s="24" t="s">
        <v>38</v>
      </c>
      <c r="D573" s="27" t="s">
        <v>205</v>
      </c>
      <c r="E573" s="33">
        <v>824001041</v>
      </c>
      <c r="F573" s="33">
        <v>9848965</v>
      </c>
      <c r="G573" s="33">
        <v>60888203</v>
      </c>
      <c r="H573" s="33">
        <v>25065</v>
      </c>
      <c r="I573" s="25" t="s">
        <v>39</v>
      </c>
      <c r="J573" s="25" t="s">
        <v>53</v>
      </c>
      <c r="K573" s="25" t="s">
        <v>1246</v>
      </c>
      <c r="L573" s="34">
        <v>2000</v>
      </c>
      <c r="M573" s="27" t="s">
        <v>387</v>
      </c>
      <c r="N573" s="33" t="s">
        <v>98</v>
      </c>
      <c r="O573" s="33" t="s">
        <v>328</v>
      </c>
      <c r="P573" s="35">
        <v>41767</v>
      </c>
      <c r="Q573" s="35">
        <v>41767.275000000001</v>
      </c>
      <c r="R573" s="35">
        <v>41769.401388888888</v>
      </c>
      <c r="S573" s="33" t="s">
        <v>49</v>
      </c>
      <c r="T573" s="33">
        <v>1065640836</v>
      </c>
      <c r="U573" s="33" t="s">
        <v>185</v>
      </c>
      <c r="V573" s="24" t="s">
        <v>40</v>
      </c>
      <c r="W573" s="38" t="s">
        <v>1939</v>
      </c>
      <c r="X573" s="42">
        <v>2000</v>
      </c>
    </row>
    <row r="574" spans="1:24" ht="228" x14ac:dyDescent="0.25">
      <c r="A574" s="8"/>
      <c r="B574" s="24">
        <v>565</v>
      </c>
      <c r="C574" s="24" t="s">
        <v>38</v>
      </c>
      <c r="D574" s="27" t="s">
        <v>205</v>
      </c>
      <c r="E574" s="33">
        <v>824001041</v>
      </c>
      <c r="F574" s="33">
        <v>9848965</v>
      </c>
      <c r="G574" s="33">
        <v>60888202</v>
      </c>
      <c r="H574" s="33">
        <v>25065</v>
      </c>
      <c r="I574" s="25" t="s">
        <v>39</v>
      </c>
      <c r="J574" s="25" t="s">
        <v>53</v>
      </c>
      <c r="K574" s="25" t="s">
        <v>1247</v>
      </c>
      <c r="L574" s="34">
        <v>2000</v>
      </c>
      <c r="M574" s="27" t="s">
        <v>387</v>
      </c>
      <c r="N574" s="33" t="s">
        <v>98</v>
      </c>
      <c r="O574" s="33" t="s">
        <v>328</v>
      </c>
      <c r="P574" s="35">
        <v>41767</v>
      </c>
      <c r="Q574" s="35">
        <v>41767.275000000001</v>
      </c>
      <c r="R574" s="35">
        <v>41769.401388888888</v>
      </c>
      <c r="S574" s="33" t="s">
        <v>49</v>
      </c>
      <c r="T574" s="33">
        <v>1065640836</v>
      </c>
      <c r="U574" s="33" t="s">
        <v>185</v>
      </c>
      <c r="V574" s="24" t="s">
        <v>40</v>
      </c>
      <c r="W574" s="38" t="s">
        <v>1940</v>
      </c>
      <c r="X574" s="42">
        <v>2000</v>
      </c>
    </row>
    <row r="575" spans="1:24" ht="213.75" x14ac:dyDescent="0.25">
      <c r="A575" s="8"/>
      <c r="B575" s="24">
        <v>566</v>
      </c>
      <c r="C575" s="24" t="s">
        <v>38</v>
      </c>
      <c r="D575" s="27" t="s">
        <v>205</v>
      </c>
      <c r="E575" s="33">
        <v>824001041</v>
      </c>
      <c r="F575" s="33">
        <v>9848965</v>
      </c>
      <c r="G575" s="33">
        <v>60888193</v>
      </c>
      <c r="H575" s="33">
        <v>25065</v>
      </c>
      <c r="I575" s="25" t="s">
        <v>39</v>
      </c>
      <c r="J575" s="25" t="s">
        <v>53</v>
      </c>
      <c r="K575" s="25" t="s">
        <v>1248</v>
      </c>
      <c r="L575" s="34">
        <v>2200</v>
      </c>
      <c r="M575" s="27" t="s">
        <v>387</v>
      </c>
      <c r="N575" s="33" t="s">
        <v>98</v>
      </c>
      <c r="O575" s="33" t="s">
        <v>712</v>
      </c>
      <c r="P575" s="35">
        <v>41767</v>
      </c>
      <c r="Q575" s="35">
        <v>41767.275000000001</v>
      </c>
      <c r="R575" s="35">
        <v>41769.401388888888</v>
      </c>
      <c r="S575" s="33" t="s">
        <v>49</v>
      </c>
      <c r="T575" s="33">
        <v>1065640836</v>
      </c>
      <c r="U575" s="33" t="s">
        <v>185</v>
      </c>
      <c r="V575" s="24" t="s">
        <v>40</v>
      </c>
      <c r="W575" s="38" t="s">
        <v>1941</v>
      </c>
      <c r="X575" s="42">
        <v>2200</v>
      </c>
    </row>
    <row r="576" spans="1:24" ht="213.75" x14ac:dyDescent="0.25">
      <c r="A576" s="8"/>
      <c r="B576" s="24">
        <v>567</v>
      </c>
      <c r="C576" s="24" t="s">
        <v>38</v>
      </c>
      <c r="D576" s="27" t="s">
        <v>205</v>
      </c>
      <c r="E576" s="33">
        <v>824001041</v>
      </c>
      <c r="F576" s="33">
        <v>9848965</v>
      </c>
      <c r="G576" s="33">
        <v>60888218</v>
      </c>
      <c r="H576" s="33">
        <v>25065</v>
      </c>
      <c r="I576" s="25" t="s">
        <v>39</v>
      </c>
      <c r="J576" s="25" t="s">
        <v>53</v>
      </c>
      <c r="K576" s="25" t="s">
        <v>1249</v>
      </c>
      <c r="L576" s="34">
        <v>172500</v>
      </c>
      <c r="M576" s="27" t="s">
        <v>387</v>
      </c>
      <c r="N576" s="33" t="s">
        <v>98</v>
      </c>
      <c r="O576" s="33" t="s">
        <v>294</v>
      </c>
      <c r="P576" s="35">
        <v>41767</v>
      </c>
      <c r="Q576" s="35">
        <v>41767.275000000001</v>
      </c>
      <c r="R576" s="35">
        <v>41769.401388888888</v>
      </c>
      <c r="S576" s="33" t="s">
        <v>49</v>
      </c>
      <c r="T576" s="33">
        <v>1065640836</v>
      </c>
      <c r="U576" s="33" t="s">
        <v>185</v>
      </c>
      <c r="V576" s="24" t="s">
        <v>40</v>
      </c>
      <c r="W576" s="38" t="s">
        <v>1942</v>
      </c>
      <c r="X576" s="42">
        <v>172500</v>
      </c>
    </row>
    <row r="577" spans="1:24" ht="128.25" customHeight="1" x14ac:dyDescent="0.25">
      <c r="A577" s="8"/>
      <c r="B577" s="24">
        <v>568</v>
      </c>
      <c r="C577" s="24" t="s">
        <v>38</v>
      </c>
      <c r="D577" s="27" t="s">
        <v>205</v>
      </c>
      <c r="E577" s="33">
        <v>824001041</v>
      </c>
      <c r="F577" s="33">
        <v>9848965</v>
      </c>
      <c r="G577" s="33">
        <v>60888219</v>
      </c>
      <c r="H577" s="33">
        <v>25065</v>
      </c>
      <c r="I577" s="25" t="s">
        <v>39</v>
      </c>
      <c r="J577" s="25" t="s">
        <v>53</v>
      </c>
      <c r="K577" s="25" t="s">
        <v>1250</v>
      </c>
      <c r="L577" s="34">
        <v>172500</v>
      </c>
      <c r="M577" s="27" t="s">
        <v>387</v>
      </c>
      <c r="N577" s="33" t="s">
        <v>98</v>
      </c>
      <c r="O577" s="33" t="s">
        <v>294</v>
      </c>
      <c r="P577" s="35">
        <v>41767</v>
      </c>
      <c r="Q577" s="35">
        <v>41767.275000000001</v>
      </c>
      <c r="R577" s="35">
        <v>41769.401388888888</v>
      </c>
      <c r="S577" s="33" t="s">
        <v>49</v>
      </c>
      <c r="T577" s="33">
        <v>1065640836</v>
      </c>
      <c r="U577" s="33" t="s">
        <v>185</v>
      </c>
      <c r="V577" s="24" t="s">
        <v>40</v>
      </c>
      <c r="W577" s="38" t="s">
        <v>1943</v>
      </c>
      <c r="X577" s="42">
        <v>172500</v>
      </c>
    </row>
    <row r="578" spans="1:24" ht="128.25" customHeight="1" x14ac:dyDescent="0.25">
      <c r="A578" s="8"/>
      <c r="B578" s="24">
        <v>569</v>
      </c>
      <c r="C578" s="24" t="s">
        <v>38</v>
      </c>
      <c r="D578" s="27" t="s">
        <v>205</v>
      </c>
      <c r="E578" s="33">
        <v>824001041</v>
      </c>
      <c r="F578" s="33">
        <v>9848965</v>
      </c>
      <c r="G578" s="33">
        <v>60888217</v>
      </c>
      <c r="H578" s="33">
        <v>25065</v>
      </c>
      <c r="I578" s="25" t="s">
        <v>39</v>
      </c>
      <c r="J578" s="25" t="s">
        <v>53</v>
      </c>
      <c r="K578" s="25" t="s">
        <v>1251</v>
      </c>
      <c r="L578" s="34">
        <v>4128</v>
      </c>
      <c r="M578" s="27" t="s">
        <v>387</v>
      </c>
      <c r="N578" s="33" t="s">
        <v>98</v>
      </c>
      <c r="O578" s="33" t="s">
        <v>288</v>
      </c>
      <c r="P578" s="35">
        <v>41767</v>
      </c>
      <c r="Q578" s="35">
        <v>41767.275000000001</v>
      </c>
      <c r="R578" s="35">
        <v>41769.401388888888</v>
      </c>
      <c r="S578" s="33" t="s">
        <v>49</v>
      </c>
      <c r="T578" s="33">
        <v>1065640836</v>
      </c>
      <c r="U578" s="33" t="s">
        <v>185</v>
      </c>
      <c r="V578" s="24" t="s">
        <v>40</v>
      </c>
      <c r="W578" s="38" t="s">
        <v>1944</v>
      </c>
      <c r="X578" s="42">
        <v>4128</v>
      </c>
    </row>
    <row r="579" spans="1:24" ht="242.25" x14ac:dyDescent="0.25">
      <c r="A579" s="8"/>
      <c r="B579" s="24">
        <v>570</v>
      </c>
      <c r="C579" s="24" t="s">
        <v>38</v>
      </c>
      <c r="D579" s="27" t="s">
        <v>205</v>
      </c>
      <c r="E579" s="33">
        <v>824001041</v>
      </c>
      <c r="F579" s="33">
        <v>9848965</v>
      </c>
      <c r="G579" s="33">
        <v>60888216</v>
      </c>
      <c r="H579" s="33">
        <v>25065</v>
      </c>
      <c r="I579" s="25" t="s">
        <v>39</v>
      </c>
      <c r="J579" s="25" t="s">
        <v>53</v>
      </c>
      <c r="K579" s="25" t="s">
        <v>1252</v>
      </c>
      <c r="L579" s="34">
        <v>8256</v>
      </c>
      <c r="M579" s="27" t="s">
        <v>387</v>
      </c>
      <c r="N579" s="33" t="s">
        <v>98</v>
      </c>
      <c r="O579" s="33" t="s">
        <v>288</v>
      </c>
      <c r="P579" s="35">
        <v>41767</v>
      </c>
      <c r="Q579" s="35">
        <v>41767.275000000001</v>
      </c>
      <c r="R579" s="35">
        <v>41769.401388888888</v>
      </c>
      <c r="S579" s="33" t="s">
        <v>49</v>
      </c>
      <c r="T579" s="33">
        <v>1065640836</v>
      </c>
      <c r="U579" s="33" t="s">
        <v>185</v>
      </c>
      <c r="V579" s="24" t="s">
        <v>40</v>
      </c>
      <c r="W579" s="38" t="s">
        <v>1945</v>
      </c>
      <c r="X579" s="42">
        <v>8256</v>
      </c>
    </row>
    <row r="580" spans="1:24" ht="242.25" x14ac:dyDescent="0.25">
      <c r="A580" s="8"/>
      <c r="B580" s="24">
        <v>571</v>
      </c>
      <c r="C580" s="24" t="s">
        <v>38</v>
      </c>
      <c r="D580" s="27" t="s">
        <v>205</v>
      </c>
      <c r="E580" s="33">
        <v>824001041</v>
      </c>
      <c r="F580" s="33">
        <v>9848965</v>
      </c>
      <c r="G580" s="33">
        <v>60888210</v>
      </c>
      <c r="H580" s="33">
        <v>25065</v>
      </c>
      <c r="I580" s="25" t="s">
        <v>39</v>
      </c>
      <c r="J580" s="25" t="s">
        <v>53</v>
      </c>
      <c r="K580" s="25" t="s">
        <v>1253</v>
      </c>
      <c r="L580" s="34">
        <v>34700</v>
      </c>
      <c r="M580" s="27" t="s">
        <v>387</v>
      </c>
      <c r="N580" s="33" t="s">
        <v>98</v>
      </c>
      <c r="O580" s="33" t="s">
        <v>807</v>
      </c>
      <c r="P580" s="35">
        <v>41767</v>
      </c>
      <c r="Q580" s="35">
        <v>41767.275000000001</v>
      </c>
      <c r="R580" s="35">
        <v>41769.401388888888</v>
      </c>
      <c r="S580" s="33" t="s">
        <v>49</v>
      </c>
      <c r="T580" s="33">
        <v>1065640836</v>
      </c>
      <c r="U580" s="33" t="s">
        <v>185</v>
      </c>
      <c r="V580" s="24" t="s">
        <v>40</v>
      </c>
      <c r="W580" s="38" t="s">
        <v>1946</v>
      </c>
      <c r="X580" s="42">
        <v>34700</v>
      </c>
    </row>
    <row r="581" spans="1:24" ht="228" x14ac:dyDescent="0.25">
      <c r="A581" s="8"/>
      <c r="B581" s="24">
        <v>572</v>
      </c>
      <c r="C581" s="24" t="s">
        <v>38</v>
      </c>
      <c r="D581" s="27" t="s">
        <v>205</v>
      </c>
      <c r="E581" s="33">
        <v>824001041</v>
      </c>
      <c r="F581" s="33">
        <v>9848965</v>
      </c>
      <c r="G581" s="33">
        <v>60888201</v>
      </c>
      <c r="H581" s="33">
        <v>25065</v>
      </c>
      <c r="I581" s="25" t="s">
        <v>39</v>
      </c>
      <c r="J581" s="25" t="s">
        <v>53</v>
      </c>
      <c r="K581" s="25" t="s">
        <v>1254</v>
      </c>
      <c r="L581" s="34">
        <v>1750</v>
      </c>
      <c r="M581" s="27" t="s">
        <v>387</v>
      </c>
      <c r="N581" s="33" t="s">
        <v>98</v>
      </c>
      <c r="O581" s="33" t="s">
        <v>223</v>
      </c>
      <c r="P581" s="35">
        <v>41767</v>
      </c>
      <c r="Q581" s="35">
        <v>41767.275000000001</v>
      </c>
      <c r="R581" s="35">
        <v>41769.401388888888</v>
      </c>
      <c r="S581" s="33" t="s">
        <v>49</v>
      </c>
      <c r="T581" s="33">
        <v>1065640836</v>
      </c>
      <c r="U581" s="33" t="s">
        <v>185</v>
      </c>
      <c r="V581" s="24" t="s">
        <v>40</v>
      </c>
      <c r="W581" s="38" t="s">
        <v>1947</v>
      </c>
      <c r="X581" s="42">
        <v>1750</v>
      </c>
    </row>
    <row r="582" spans="1:24" ht="114" x14ac:dyDescent="0.25">
      <c r="A582" s="8"/>
      <c r="B582" s="24">
        <v>573</v>
      </c>
      <c r="C582" s="24" t="s">
        <v>38</v>
      </c>
      <c r="D582" s="27" t="s">
        <v>205</v>
      </c>
      <c r="E582" s="33">
        <v>824001041</v>
      </c>
      <c r="F582" s="33">
        <v>10201377</v>
      </c>
      <c r="G582" s="33">
        <v>60888788</v>
      </c>
      <c r="H582" s="33">
        <v>25065</v>
      </c>
      <c r="I582" s="25" t="s">
        <v>39</v>
      </c>
      <c r="J582" s="25" t="s">
        <v>53</v>
      </c>
      <c r="K582" s="25" t="s">
        <v>1255</v>
      </c>
      <c r="L582" s="34">
        <v>86400</v>
      </c>
      <c r="M582" s="27" t="s">
        <v>387</v>
      </c>
      <c r="N582" s="33" t="s">
        <v>99</v>
      </c>
      <c r="O582" s="33" t="s">
        <v>329</v>
      </c>
      <c r="P582" s="35">
        <v>42335</v>
      </c>
      <c r="Q582" s="35">
        <v>42337.5</v>
      </c>
      <c r="R582" s="35">
        <v>42339.283333333333</v>
      </c>
      <c r="S582" s="33" t="s">
        <v>49</v>
      </c>
      <c r="T582" s="33">
        <v>1065599448</v>
      </c>
      <c r="U582" s="33" t="s">
        <v>186</v>
      </c>
      <c r="V582" s="24" t="s">
        <v>40</v>
      </c>
      <c r="W582" s="40" t="s">
        <v>388</v>
      </c>
      <c r="X582" s="45">
        <v>43200</v>
      </c>
    </row>
    <row r="583" spans="1:24" ht="185.25" x14ac:dyDescent="0.25">
      <c r="A583" s="8"/>
      <c r="B583" s="24">
        <v>574</v>
      </c>
      <c r="C583" s="24" t="s">
        <v>38</v>
      </c>
      <c r="D583" s="27" t="s">
        <v>205</v>
      </c>
      <c r="E583" s="33">
        <v>824001041</v>
      </c>
      <c r="F583" s="33">
        <v>10201377</v>
      </c>
      <c r="G583" s="33">
        <v>60888775</v>
      </c>
      <c r="H583" s="33">
        <v>25065</v>
      </c>
      <c r="I583" s="25" t="s">
        <v>39</v>
      </c>
      <c r="J583" s="25" t="s">
        <v>53</v>
      </c>
      <c r="K583" s="25" t="s">
        <v>1256</v>
      </c>
      <c r="L583" s="34">
        <v>8000</v>
      </c>
      <c r="M583" s="27" t="s">
        <v>387</v>
      </c>
      <c r="N583" s="33" t="s">
        <v>99</v>
      </c>
      <c r="O583" s="33" t="s">
        <v>239</v>
      </c>
      <c r="P583" s="35">
        <v>42335</v>
      </c>
      <c r="Q583" s="35">
        <v>42337.5</v>
      </c>
      <c r="R583" s="35">
        <v>42339.283333333333</v>
      </c>
      <c r="S583" s="33" t="s">
        <v>49</v>
      </c>
      <c r="T583" s="33">
        <v>1065599448</v>
      </c>
      <c r="U583" s="33" t="s">
        <v>186</v>
      </c>
      <c r="V583" s="24" t="s">
        <v>41</v>
      </c>
      <c r="W583" s="40" t="s">
        <v>2041</v>
      </c>
      <c r="X583" s="41">
        <v>0</v>
      </c>
    </row>
    <row r="584" spans="1:24" ht="256.5" x14ac:dyDescent="0.25">
      <c r="A584" s="8"/>
      <c r="B584" s="24">
        <v>575</v>
      </c>
      <c r="C584" s="24" t="s">
        <v>38</v>
      </c>
      <c r="D584" s="27" t="s">
        <v>205</v>
      </c>
      <c r="E584" s="33">
        <v>824001041</v>
      </c>
      <c r="F584" s="33">
        <v>10201379</v>
      </c>
      <c r="G584" s="33">
        <v>60889074</v>
      </c>
      <c r="H584" s="33">
        <v>25065</v>
      </c>
      <c r="I584" s="25" t="s">
        <v>39</v>
      </c>
      <c r="J584" s="25" t="s">
        <v>53</v>
      </c>
      <c r="K584" s="25" t="s">
        <v>1257</v>
      </c>
      <c r="L584" s="34">
        <v>4584</v>
      </c>
      <c r="M584" s="27" t="s">
        <v>387</v>
      </c>
      <c r="N584" s="33" t="s">
        <v>100</v>
      </c>
      <c r="O584" s="33" t="s">
        <v>332</v>
      </c>
      <c r="P584" s="35">
        <v>42337</v>
      </c>
      <c r="Q584" s="35">
        <v>42337.2</v>
      </c>
      <c r="R584" s="35">
        <v>42346.449305555558</v>
      </c>
      <c r="S584" s="33" t="s">
        <v>49</v>
      </c>
      <c r="T584" s="33">
        <v>26940706</v>
      </c>
      <c r="U584" s="33" t="s">
        <v>187</v>
      </c>
      <c r="V584" s="24" t="s">
        <v>40</v>
      </c>
      <c r="W584" s="38" t="s">
        <v>1258</v>
      </c>
      <c r="X584" s="42">
        <v>4584</v>
      </c>
    </row>
    <row r="585" spans="1:24" ht="256.5" x14ac:dyDescent="0.25">
      <c r="A585" s="8"/>
      <c r="B585" s="24">
        <v>576</v>
      </c>
      <c r="C585" s="24" t="s">
        <v>38</v>
      </c>
      <c r="D585" s="27" t="s">
        <v>205</v>
      </c>
      <c r="E585" s="33">
        <v>824001041</v>
      </c>
      <c r="F585" s="33">
        <v>10201379</v>
      </c>
      <c r="G585" s="33">
        <v>60889070</v>
      </c>
      <c r="H585" s="33">
        <v>25065</v>
      </c>
      <c r="I585" s="25" t="s">
        <v>39</v>
      </c>
      <c r="J585" s="25" t="s">
        <v>53</v>
      </c>
      <c r="K585" s="25" t="s">
        <v>1259</v>
      </c>
      <c r="L585" s="34">
        <v>4584</v>
      </c>
      <c r="M585" s="27" t="s">
        <v>387</v>
      </c>
      <c r="N585" s="33" t="s">
        <v>100</v>
      </c>
      <c r="O585" s="33" t="s">
        <v>332</v>
      </c>
      <c r="P585" s="35">
        <v>42337</v>
      </c>
      <c r="Q585" s="35">
        <v>42337.2</v>
      </c>
      <c r="R585" s="35">
        <v>42346.449305555558</v>
      </c>
      <c r="S585" s="33" t="s">
        <v>49</v>
      </c>
      <c r="T585" s="33">
        <v>26940706</v>
      </c>
      <c r="U585" s="33" t="s">
        <v>187</v>
      </c>
      <c r="V585" s="24" t="s">
        <v>40</v>
      </c>
      <c r="W585" s="38" t="s">
        <v>1260</v>
      </c>
      <c r="X585" s="42">
        <v>4584</v>
      </c>
    </row>
    <row r="586" spans="1:24" ht="257.25" customHeight="1" x14ac:dyDescent="0.25">
      <c r="A586" s="8"/>
      <c r="B586" s="24">
        <v>577</v>
      </c>
      <c r="C586" s="24" t="s">
        <v>38</v>
      </c>
      <c r="D586" s="27" t="s">
        <v>205</v>
      </c>
      <c r="E586" s="33">
        <v>824001041</v>
      </c>
      <c r="F586" s="33">
        <v>10201379</v>
      </c>
      <c r="G586" s="33">
        <v>60889075</v>
      </c>
      <c r="H586" s="33">
        <v>25065</v>
      </c>
      <c r="I586" s="25" t="s">
        <v>39</v>
      </c>
      <c r="J586" s="25" t="s">
        <v>53</v>
      </c>
      <c r="K586" s="25" t="s">
        <v>1261</v>
      </c>
      <c r="L586" s="34">
        <v>2292</v>
      </c>
      <c r="M586" s="27" t="s">
        <v>387</v>
      </c>
      <c r="N586" s="33" t="s">
        <v>100</v>
      </c>
      <c r="O586" s="33" t="s">
        <v>332</v>
      </c>
      <c r="P586" s="35">
        <v>42337</v>
      </c>
      <c r="Q586" s="35">
        <v>42337.2</v>
      </c>
      <c r="R586" s="35">
        <v>42346.449305555558</v>
      </c>
      <c r="S586" s="33" t="s">
        <v>49</v>
      </c>
      <c r="T586" s="33">
        <v>26940706</v>
      </c>
      <c r="U586" s="33" t="s">
        <v>187</v>
      </c>
      <c r="V586" s="24" t="s">
        <v>40</v>
      </c>
      <c r="W586" s="38" t="s">
        <v>1262</v>
      </c>
      <c r="X586" s="42">
        <v>2292</v>
      </c>
    </row>
    <row r="587" spans="1:24" ht="285" customHeight="1" x14ac:dyDescent="0.25">
      <c r="A587" s="8"/>
      <c r="B587" s="24">
        <v>578</v>
      </c>
      <c r="C587" s="24" t="s">
        <v>38</v>
      </c>
      <c r="D587" s="27" t="s">
        <v>205</v>
      </c>
      <c r="E587" s="33">
        <v>824001041</v>
      </c>
      <c r="F587" s="33">
        <v>10201379</v>
      </c>
      <c r="G587" s="33">
        <v>60889071</v>
      </c>
      <c r="H587" s="33">
        <v>25065</v>
      </c>
      <c r="I587" s="25" t="s">
        <v>39</v>
      </c>
      <c r="J587" s="25" t="s">
        <v>53</v>
      </c>
      <c r="K587" s="25" t="s">
        <v>1263</v>
      </c>
      <c r="L587" s="34">
        <v>4584</v>
      </c>
      <c r="M587" s="27" t="s">
        <v>387</v>
      </c>
      <c r="N587" s="33" t="s">
        <v>100</v>
      </c>
      <c r="O587" s="33" t="s">
        <v>332</v>
      </c>
      <c r="P587" s="35">
        <v>42337</v>
      </c>
      <c r="Q587" s="35">
        <v>42337.2</v>
      </c>
      <c r="R587" s="35">
        <v>42346.449305555558</v>
      </c>
      <c r="S587" s="33" t="s">
        <v>49</v>
      </c>
      <c r="T587" s="33">
        <v>26940706</v>
      </c>
      <c r="U587" s="33" t="s">
        <v>187</v>
      </c>
      <c r="V587" s="24" t="s">
        <v>40</v>
      </c>
      <c r="W587" s="38" t="s">
        <v>1264</v>
      </c>
      <c r="X587" s="42">
        <v>4584</v>
      </c>
    </row>
    <row r="588" spans="1:24" ht="299.25" customHeight="1" x14ac:dyDescent="0.25">
      <c r="A588" s="8"/>
      <c r="B588" s="24">
        <v>579</v>
      </c>
      <c r="C588" s="24" t="s">
        <v>38</v>
      </c>
      <c r="D588" s="27" t="s">
        <v>205</v>
      </c>
      <c r="E588" s="33">
        <v>824001041</v>
      </c>
      <c r="F588" s="33">
        <v>10201379</v>
      </c>
      <c r="G588" s="33">
        <v>60889067</v>
      </c>
      <c r="H588" s="33">
        <v>25065</v>
      </c>
      <c r="I588" s="25" t="s">
        <v>39</v>
      </c>
      <c r="J588" s="25" t="s">
        <v>53</v>
      </c>
      <c r="K588" s="25" t="s">
        <v>1265</v>
      </c>
      <c r="L588" s="34">
        <v>4584</v>
      </c>
      <c r="M588" s="27" t="s">
        <v>387</v>
      </c>
      <c r="N588" s="33" t="s">
        <v>100</v>
      </c>
      <c r="O588" s="33" t="s">
        <v>332</v>
      </c>
      <c r="P588" s="35">
        <v>42337</v>
      </c>
      <c r="Q588" s="35">
        <v>42337.2</v>
      </c>
      <c r="R588" s="35">
        <v>42346.449305555558</v>
      </c>
      <c r="S588" s="33" t="s">
        <v>49</v>
      </c>
      <c r="T588" s="33">
        <v>26940706</v>
      </c>
      <c r="U588" s="33" t="s">
        <v>187</v>
      </c>
      <c r="V588" s="24" t="s">
        <v>40</v>
      </c>
      <c r="W588" s="38" t="s">
        <v>1266</v>
      </c>
      <c r="X588" s="42">
        <v>4584</v>
      </c>
    </row>
    <row r="589" spans="1:24" ht="285" customHeight="1" x14ac:dyDescent="0.25">
      <c r="A589" s="8"/>
      <c r="B589" s="24">
        <v>580</v>
      </c>
      <c r="C589" s="24" t="s">
        <v>38</v>
      </c>
      <c r="D589" s="27" t="s">
        <v>205</v>
      </c>
      <c r="E589" s="33">
        <v>824001041</v>
      </c>
      <c r="F589" s="33">
        <v>10201379</v>
      </c>
      <c r="G589" s="33">
        <v>60889072</v>
      </c>
      <c r="H589" s="33">
        <v>25065</v>
      </c>
      <c r="I589" s="25" t="s">
        <v>39</v>
      </c>
      <c r="J589" s="25" t="s">
        <v>53</v>
      </c>
      <c r="K589" s="25" t="s">
        <v>1267</v>
      </c>
      <c r="L589" s="34">
        <v>2292</v>
      </c>
      <c r="M589" s="27" t="s">
        <v>387</v>
      </c>
      <c r="N589" s="33" t="s">
        <v>100</v>
      </c>
      <c r="O589" s="33" t="s">
        <v>332</v>
      </c>
      <c r="P589" s="35">
        <v>42337</v>
      </c>
      <c r="Q589" s="35">
        <v>42337.2</v>
      </c>
      <c r="R589" s="35">
        <v>42346.449305555558</v>
      </c>
      <c r="S589" s="33" t="s">
        <v>49</v>
      </c>
      <c r="T589" s="33">
        <v>26940706</v>
      </c>
      <c r="U589" s="33" t="s">
        <v>187</v>
      </c>
      <c r="V589" s="24" t="s">
        <v>40</v>
      </c>
      <c r="W589" s="38" t="s">
        <v>1268</v>
      </c>
      <c r="X589" s="42">
        <v>2292</v>
      </c>
    </row>
    <row r="590" spans="1:24" ht="255.75" customHeight="1" x14ac:dyDescent="0.25">
      <c r="A590" s="8"/>
      <c r="B590" s="24">
        <v>581</v>
      </c>
      <c r="C590" s="24" t="s">
        <v>38</v>
      </c>
      <c r="D590" s="27" t="s">
        <v>205</v>
      </c>
      <c r="E590" s="33">
        <v>824001041</v>
      </c>
      <c r="F590" s="33">
        <v>10201379</v>
      </c>
      <c r="G590" s="33">
        <v>60889068</v>
      </c>
      <c r="H590" s="33">
        <v>25065</v>
      </c>
      <c r="I590" s="25" t="s">
        <v>39</v>
      </c>
      <c r="J590" s="25" t="s">
        <v>53</v>
      </c>
      <c r="K590" s="25" t="s">
        <v>1269</v>
      </c>
      <c r="L590" s="34">
        <v>4584</v>
      </c>
      <c r="M590" s="27" t="s">
        <v>387</v>
      </c>
      <c r="N590" s="33" t="s">
        <v>100</v>
      </c>
      <c r="O590" s="33" t="s">
        <v>332</v>
      </c>
      <c r="P590" s="35">
        <v>42337</v>
      </c>
      <c r="Q590" s="35">
        <v>42337.2</v>
      </c>
      <c r="R590" s="35">
        <v>42346.449305555558</v>
      </c>
      <c r="S590" s="33" t="s">
        <v>49</v>
      </c>
      <c r="T590" s="33">
        <v>26940706</v>
      </c>
      <c r="U590" s="33" t="s">
        <v>187</v>
      </c>
      <c r="V590" s="24" t="s">
        <v>40</v>
      </c>
      <c r="W590" s="38" t="s">
        <v>1270</v>
      </c>
      <c r="X590" s="42">
        <v>4584</v>
      </c>
    </row>
    <row r="591" spans="1:24" ht="285" customHeight="1" x14ac:dyDescent="0.25">
      <c r="A591" s="8"/>
      <c r="B591" s="24">
        <v>582</v>
      </c>
      <c r="C591" s="24" t="s">
        <v>38</v>
      </c>
      <c r="D591" s="27" t="s">
        <v>205</v>
      </c>
      <c r="E591" s="33">
        <v>824001041</v>
      </c>
      <c r="F591" s="33">
        <v>10201379</v>
      </c>
      <c r="G591" s="33">
        <v>60889069</v>
      </c>
      <c r="H591" s="33">
        <v>25065</v>
      </c>
      <c r="I591" s="25" t="s">
        <v>39</v>
      </c>
      <c r="J591" s="25" t="s">
        <v>53</v>
      </c>
      <c r="K591" s="25" t="s">
        <v>1271</v>
      </c>
      <c r="L591" s="34">
        <v>9168</v>
      </c>
      <c r="M591" s="27" t="s">
        <v>387</v>
      </c>
      <c r="N591" s="33" t="s">
        <v>100</v>
      </c>
      <c r="O591" s="33" t="s">
        <v>332</v>
      </c>
      <c r="P591" s="35">
        <v>42337</v>
      </c>
      <c r="Q591" s="35">
        <v>42337.2</v>
      </c>
      <c r="R591" s="35">
        <v>42346.449305555558</v>
      </c>
      <c r="S591" s="33" t="s">
        <v>49</v>
      </c>
      <c r="T591" s="33">
        <v>26940706</v>
      </c>
      <c r="U591" s="33" t="s">
        <v>187</v>
      </c>
      <c r="V591" s="24" t="s">
        <v>40</v>
      </c>
      <c r="W591" s="38" t="s">
        <v>1272</v>
      </c>
      <c r="X591" s="42">
        <v>9168</v>
      </c>
    </row>
    <row r="592" spans="1:24" ht="270.75" customHeight="1" x14ac:dyDescent="0.25">
      <c r="A592" s="8"/>
      <c r="B592" s="24">
        <v>583</v>
      </c>
      <c r="C592" s="24" t="s">
        <v>38</v>
      </c>
      <c r="D592" s="27" t="s">
        <v>205</v>
      </c>
      <c r="E592" s="33">
        <v>824001041</v>
      </c>
      <c r="F592" s="33">
        <v>10201379</v>
      </c>
      <c r="G592" s="33">
        <v>60889073</v>
      </c>
      <c r="H592" s="33">
        <v>25065</v>
      </c>
      <c r="I592" s="25" t="s">
        <v>39</v>
      </c>
      <c r="J592" s="25" t="s">
        <v>53</v>
      </c>
      <c r="K592" s="25" t="s">
        <v>1273</v>
      </c>
      <c r="L592" s="34">
        <v>4584</v>
      </c>
      <c r="M592" s="27" t="s">
        <v>387</v>
      </c>
      <c r="N592" s="33" t="s">
        <v>100</v>
      </c>
      <c r="O592" s="33" t="s">
        <v>332</v>
      </c>
      <c r="P592" s="35">
        <v>42337</v>
      </c>
      <c r="Q592" s="35">
        <v>42337.2</v>
      </c>
      <c r="R592" s="35">
        <v>42346.449305555558</v>
      </c>
      <c r="S592" s="33" t="s">
        <v>49</v>
      </c>
      <c r="T592" s="33">
        <v>26940706</v>
      </c>
      <c r="U592" s="33" t="s">
        <v>187</v>
      </c>
      <c r="V592" s="24" t="s">
        <v>40</v>
      </c>
      <c r="W592" s="38" t="s">
        <v>1274</v>
      </c>
      <c r="X592" s="42">
        <v>4584</v>
      </c>
    </row>
    <row r="593" spans="1:24" ht="228" customHeight="1" x14ac:dyDescent="0.25">
      <c r="A593" s="8"/>
      <c r="B593" s="24">
        <v>584</v>
      </c>
      <c r="C593" s="24" t="s">
        <v>38</v>
      </c>
      <c r="D593" s="27" t="s">
        <v>205</v>
      </c>
      <c r="E593" s="33">
        <v>824001041</v>
      </c>
      <c r="F593" s="33">
        <v>10201379</v>
      </c>
      <c r="G593" s="33">
        <v>60889082</v>
      </c>
      <c r="H593" s="33">
        <v>25065</v>
      </c>
      <c r="I593" s="25" t="s">
        <v>39</v>
      </c>
      <c r="J593" s="25" t="s">
        <v>53</v>
      </c>
      <c r="K593" s="25" t="s">
        <v>1275</v>
      </c>
      <c r="L593" s="34">
        <v>86400</v>
      </c>
      <c r="M593" s="27" t="s">
        <v>387</v>
      </c>
      <c r="N593" s="33" t="s">
        <v>100</v>
      </c>
      <c r="O593" s="33" t="s">
        <v>329</v>
      </c>
      <c r="P593" s="35">
        <v>42337</v>
      </c>
      <c r="Q593" s="35">
        <v>42337.2</v>
      </c>
      <c r="R593" s="35">
        <v>42346.449305555558</v>
      </c>
      <c r="S593" s="33" t="s">
        <v>49</v>
      </c>
      <c r="T593" s="33">
        <v>26940706</v>
      </c>
      <c r="U593" s="33" t="s">
        <v>187</v>
      </c>
      <c r="V593" s="24" t="s">
        <v>40</v>
      </c>
      <c r="W593" s="38" t="s">
        <v>558</v>
      </c>
      <c r="X593" s="42">
        <v>86400</v>
      </c>
    </row>
    <row r="594" spans="1:24" ht="213.75" x14ac:dyDescent="0.25">
      <c r="A594" s="8"/>
      <c r="B594" s="24">
        <v>585</v>
      </c>
      <c r="C594" s="24" t="s">
        <v>38</v>
      </c>
      <c r="D594" s="27" t="s">
        <v>205</v>
      </c>
      <c r="E594" s="33">
        <v>824001041</v>
      </c>
      <c r="F594" s="33">
        <v>10201379</v>
      </c>
      <c r="G594" s="33">
        <v>60889083</v>
      </c>
      <c r="H594" s="33">
        <v>25065</v>
      </c>
      <c r="I594" s="25" t="s">
        <v>39</v>
      </c>
      <c r="J594" s="25" t="s">
        <v>53</v>
      </c>
      <c r="K594" s="25" t="s">
        <v>1275</v>
      </c>
      <c r="L594" s="34">
        <v>86400</v>
      </c>
      <c r="M594" s="27" t="s">
        <v>387</v>
      </c>
      <c r="N594" s="33" t="s">
        <v>100</v>
      </c>
      <c r="O594" s="33" t="s">
        <v>329</v>
      </c>
      <c r="P594" s="35">
        <v>42337</v>
      </c>
      <c r="Q594" s="35">
        <v>42337.2</v>
      </c>
      <c r="R594" s="35">
        <v>42346.449305555558</v>
      </c>
      <c r="S594" s="33" t="s">
        <v>49</v>
      </c>
      <c r="T594" s="33">
        <v>26940706</v>
      </c>
      <c r="U594" s="33" t="s">
        <v>187</v>
      </c>
      <c r="V594" s="24" t="s">
        <v>40</v>
      </c>
      <c r="W594" s="38" t="s">
        <v>575</v>
      </c>
      <c r="X594" s="42">
        <v>86400</v>
      </c>
    </row>
    <row r="595" spans="1:24" ht="199.5" x14ac:dyDescent="0.25">
      <c r="A595" s="8"/>
      <c r="B595" s="24">
        <v>586</v>
      </c>
      <c r="C595" s="24" t="s">
        <v>38</v>
      </c>
      <c r="D595" s="27" t="s">
        <v>205</v>
      </c>
      <c r="E595" s="33">
        <v>824001041</v>
      </c>
      <c r="F595" s="33">
        <v>10201379</v>
      </c>
      <c r="G595" s="33">
        <v>60888842</v>
      </c>
      <c r="H595" s="33">
        <v>25065</v>
      </c>
      <c r="I595" s="25" t="s">
        <v>39</v>
      </c>
      <c r="J595" s="25" t="s">
        <v>53</v>
      </c>
      <c r="K595" s="25" t="s">
        <v>1276</v>
      </c>
      <c r="L595" s="34">
        <v>23500</v>
      </c>
      <c r="M595" s="27" t="s">
        <v>387</v>
      </c>
      <c r="N595" s="33" t="s">
        <v>100</v>
      </c>
      <c r="O595" s="33" t="s">
        <v>213</v>
      </c>
      <c r="P595" s="35">
        <v>42337</v>
      </c>
      <c r="Q595" s="35">
        <v>42337.2</v>
      </c>
      <c r="R595" s="35">
        <v>42346.449305555558</v>
      </c>
      <c r="S595" s="33" t="s">
        <v>49</v>
      </c>
      <c r="T595" s="33">
        <v>26940706</v>
      </c>
      <c r="U595" s="33" t="s">
        <v>187</v>
      </c>
      <c r="V595" s="24" t="s">
        <v>40</v>
      </c>
      <c r="W595" s="38" t="s">
        <v>692</v>
      </c>
      <c r="X595" s="42">
        <v>23500</v>
      </c>
    </row>
    <row r="596" spans="1:24" ht="199.5" x14ac:dyDescent="0.25">
      <c r="A596" s="8"/>
      <c r="B596" s="24">
        <v>587</v>
      </c>
      <c r="C596" s="24" t="s">
        <v>38</v>
      </c>
      <c r="D596" s="27" t="s">
        <v>205</v>
      </c>
      <c r="E596" s="33">
        <v>824001041</v>
      </c>
      <c r="F596" s="33">
        <v>10201379</v>
      </c>
      <c r="G596" s="33">
        <v>60888844</v>
      </c>
      <c r="H596" s="33">
        <v>25065</v>
      </c>
      <c r="I596" s="25" t="s">
        <v>39</v>
      </c>
      <c r="J596" s="25" t="s">
        <v>53</v>
      </c>
      <c r="K596" s="25" t="s">
        <v>1277</v>
      </c>
      <c r="L596" s="34">
        <v>23500</v>
      </c>
      <c r="M596" s="27" t="s">
        <v>387</v>
      </c>
      <c r="N596" s="33" t="s">
        <v>100</v>
      </c>
      <c r="O596" s="33" t="s">
        <v>213</v>
      </c>
      <c r="P596" s="35">
        <v>42337</v>
      </c>
      <c r="Q596" s="35">
        <v>42337.2</v>
      </c>
      <c r="R596" s="35">
        <v>42346.449305555558</v>
      </c>
      <c r="S596" s="33" t="s">
        <v>49</v>
      </c>
      <c r="T596" s="33">
        <v>26940706</v>
      </c>
      <c r="U596" s="33" t="s">
        <v>187</v>
      </c>
      <c r="V596" s="24" t="s">
        <v>40</v>
      </c>
      <c r="W596" s="38" t="s">
        <v>1278</v>
      </c>
      <c r="X596" s="42">
        <v>23500</v>
      </c>
    </row>
    <row r="597" spans="1:24" ht="199.5" x14ac:dyDescent="0.25">
      <c r="A597" s="8"/>
      <c r="B597" s="24">
        <v>588</v>
      </c>
      <c r="C597" s="24" t="s">
        <v>38</v>
      </c>
      <c r="D597" s="27" t="s">
        <v>205</v>
      </c>
      <c r="E597" s="33">
        <v>824001041</v>
      </c>
      <c r="F597" s="33">
        <v>10201379</v>
      </c>
      <c r="G597" s="33">
        <v>60888851</v>
      </c>
      <c r="H597" s="33">
        <v>25065</v>
      </c>
      <c r="I597" s="25" t="s">
        <v>39</v>
      </c>
      <c r="J597" s="25" t="s">
        <v>53</v>
      </c>
      <c r="K597" s="25" t="s">
        <v>1279</v>
      </c>
      <c r="L597" s="34">
        <v>23500</v>
      </c>
      <c r="M597" s="27" t="s">
        <v>387</v>
      </c>
      <c r="N597" s="33" t="s">
        <v>100</v>
      </c>
      <c r="O597" s="33" t="s">
        <v>213</v>
      </c>
      <c r="P597" s="35">
        <v>42337</v>
      </c>
      <c r="Q597" s="35">
        <v>42337.2</v>
      </c>
      <c r="R597" s="35">
        <v>42346.449305555558</v>
      </c>
      <c r="S597" s="33" t="s">
        <v>49</v>
      </c>
      <c r="T597" s="33">
        <v>26940706</v>
      </c>
      <c r="U597" s="33" t="s">
        <v>187</v>
      </c>
      <c r="V597" s="24" t="s">
        <v>40</v>
      </c>
      <c r="W597" s="38" t="s">
        <v>696</v>
      </c>
      <c r="X597" s="42">
        <v>23500</v>
      </c>
    </row>
    <row r="598" spans="1:24" ht="199.5" x14ac:dyDescent="0.25">
      <c r="A598" s="8"/>
      <c r="B598" s="24">
        <v>589</v>
      </c>
      <c r="C598" s="24" t="s">
        <v>38</v>
      </c>
      <c r="D598" s="27" t="s">
        <v>205</v>
      </c>
      <c r="E598" s="33">
        <v>824001041</v>
      </c>
      <c r="F598" s="33">
        <v>10201379</v>
      </c>
      <c r="G598" s="33">
        <v>60888836</v>
      </c>
      <c r="H598" s="33">
        <v>25065</v>
      </c>
      <c r="I598" s="25" t="s">
        <v>39</v>
      </c>
      <c r="J598" s="25" t="s">
        <v>53</v>
      </c>
      <c r="K598" s="25" t="s">
        <v>1280</v>
      </c>
      <c r="L598" s="34">
        <v>23500</v>
      </c>
      <c r="M598" s="27" t="s">
        <v>387</v>
      </c>
      <c r="N598" s="33" t="s">
        <v>100</v>
      </c>
      <c r="O598" s="33" t="s">
        <v>213</v>
      </c>
      <c r="P598" s="35">
        <v>42337</v>
      </c>
      <c r="Q598" s="35">
        <v>42337.2</v>
      </c>
      <c r="R598" s="35">
        <v>42346.449305555558</v>
      </c>
      <c r="S598" s="33" t="s">
        <v>49</v>
      </c>
      <c r="T598" s="33">
        <v>26940706</v>
      </c>
      <c r="U598" s="33" t="s">
        <v>187</v>
      </c>
      <c r="V598" s="24" t="s">
        <v>40</v>
      </c>
      <c r="W598" s="38" t="s">
        <v>693</v>
      </c>
      <c r="X598" s="42">
        <v>23500</v>
      </c>
    </row>
    <row r="599" spans="1:24" ht="213.75" x14ac:dyDescent="0.25">
      <c r="A599" s="8"/>
      <c r="B599" s="24">
        <v>590</v>
      </c>
      <c r="C599" s="24" t="s">
        <v>38</v>
      </c>
      <c r="D599" s="27" t="s">
        <v>205</v>
      </c>
      <c r="E599" s="33">
        <v>824001041</v>
      </c>
      <c r="F599" s="33">
        <v>10201379</v>
      </c>
      <c r="G599" s="33">
        <v>60888874</v>
      </c>
      <c r="H599" s="33">
        <v>25065</v>
      </c>
      <c r="I599" s="25" t="s">
        <v>39</v>
      </c>
      <c r="J599" s="25" t="s">
        <v>53</v>
      </c>
      <c r="K599" s="25" t="s">
        <v>1281</v>
      </c>
      <c r="L599" s="34">
        <v>15200</v>
      </c>
      <c r="M599" s="27" t="s">
        <v>387</v>
      </c>
      <c r="N599" s="33" t="s">
        <v>100</v>
      </c>
      <c r="O599" s="33" t="s">
        <v>349</v>
      </c>
      <c r="P599" s="35">
        <v>42337</v>
      </c>
      <c r="Q599" s="35">
        <v>42337.2</v>
      </c>
      <c r="R599" s="35">
        <v>42346.449305555558</v>
      </c>
      <c r="S599" s="33" t="s">
        <v>49</v>
      </c>
      <c r="T599" s="33">
        <v>26940706</v>
      </c>
      <c r="U599" s="33" t="s">
        <v>187</v>
      </c>
      <c r="V599" s="24" t="s">
        <v>40</v>
      </c>
      <c r="W599" s="38" t="s">
        <v>697</v>
      </c>
      <c r="X599" s="42">
        <v>15200</v>
      </c>
    </row>
    <row r="600" spans="1:24" ht="199.5" x14ac:dyDescent="0.25">
      <c r="A600" s="8"/>
      <c r="B600" s="24">
        <v>591</v>
      </c>
      <c r="C600" s="24" t="s">
        <v>38</v>
      </c>
      <c r="D600" s="27" t="s">
        <v>205</v>
      </c>
      <c r="E600" s="33">
        <v>824001041</v>
      </c>
      <c r="F600" s="33">
        <v>10201379</v>
      </c>
      <c r="G600" s="33">
        <v>60888827</v>
      </c>
      <c r="H600" s="33">
        <v>25065</v>
      </c>
      <c r="I600" s="25" t="s">
        <v>39</v>
      </c>
      <c r="J600" s="25" t="s">
        <v>53</v>
      </c>
      <c r="K600" s="25" t="s">
        <v>1282</v>
      </c>
      <c r="L600" s="34">
        <v>8000</v>
      </c>
      <c r="M600" s="27" t="s">
        <v>387</v>
      </c>
      <c r="N600" s="33" t="s">
        <v>100</v>
      </c>
      <c r="O600" s="33" t="s">
        <v>214</v>
      </c>
      <c r="P600" s="35">
        <v>42337</v>
      </c>
      <c r="Q600" s="35">
        <v>42337.2</v>
      </c>
      <c r="R600" s="35">
        <v>42346.449305555558</v>
      </c>
      <c r="S600" s="33" t="s">
        <v>49</v>
      </c>
      <c r="T600" s="33">
        <v>26940706</v>
      </c>
      <c r="U600" s="33" t="s">
        <v>187</v>
      </c>
      <c r="V600" s="24" t="s">
        <v>40</v>
      </c>
      <c r="W600" s="38" t="s">
        <v>1796</v>
      </c>
      <c r="X600" s="42">
        <v>8000</v>
      </c>
    </row>
    <row r="601" spans="1:24" ht="242.25" x14ac:dyDescent="0.25">
      <c r="A601" s="8"/>
      <c r="B601" s="24">
        <v>592</v>
      </c>
      <c r="C601" s="24" t="s">
        <v>38</v>
      </c>
      <c r="D601" s="27" t="s">
        <v>205</v>
      </c>
      <c r="E601" s="33">
        <v>824001041</v>
      </c>
      <c r="F601" s="33">
        <v>10201379</v>
      </c>
      <c r="G601" s="33">
        <v>60889077</v>
      </c>
      <c r="H601" s="33">
        <v>25065</v>
      </c>
      <c r="I601" s="25" t="s">
        <v>39</v>
      </c>
      <c r="J601" s="25" t="s">
        <v>53</v>
      </c>
      <c r="K601" s="25" t="s">
        <v>1283</v>
      </c>
      <c r="L601" s="34">
        <v>79141</v>
      </c>
      <c r="M601" s="27" t="s">
        <v>387</v>
      </c>
      <c r="N601" s="33" t="s">
        <v>100</v>
      </c>
      <c r="O601" s="33" t="s">
        <v>335</v>
      </c>
      <c r="P601" s="35">
        <v>42337</v>
      </c>
      <c r="Q601" s="35">
        <v>42337.2</v>
      </c>
      <c r="R601" s="35">
        <v>42346.449305555558</v>
      </c>
      <c r="S601" s="33" t="s">
        <v>49</v>
      </c>
      <c r="T601" s="33">
        <v>26940706</v>
      </c>
      <c r="U601" s="33" t="s">
        <v>187</v>
      </c>
      <c r="V601" s="24" t="s">
        <v>40</v>
      </c>
      <c r="W601" s="38" t="s">
        <v>694</v>
      </c>
      <c r="X601" s="42">
        <v>79141</v>
      </c>
    </row>
    <row r="602" spans="1:24" ht="242.25" x14ac:dyDescent="0.25">
      <c r="A602" s="8"/>
      <c r="B602" s="24">
        <v>593</v>
      </c>
      <c r="C602" s="24" t="s">
        <v>38</v>
      </c>
      <c r="D602" s="27" t="s">
        <v>205</v>
      </c>
      <c r="E602" s="33">
        <v>824001041</v>
      </c>
      <c r="F602" s="33">
        <v>10201379</v>
      </c>
      <c r="G602" s="33">
        <v>60889076</v>
      </c>
      <c r="H602" s="33">
        <v>25065</v>
      </c>
      <c r="I602" s="25" t="s">
        <v>39</v>
      </c>
      <c r="J602" s="25" t="s">
        <v>53</v>
      </c>
      <c r="K602" s="25" t="s">
        <v>1284</v>
      </c>
      <c r="L602" s="34">
        <v>79141</v>
      </c>
      <c r="M602" s="27" t="s">
        <v>387</v>
      </c>
      <c r="N602" s="33" t="s">
        <v>100</v>
      </c>
      <c r="O602" s="33" t="s">
        <v>335</v>
      </c>
      <c r="P602" s="35">
        <v>42337</v>
      </c>
      <c r="Q602" s="35">
        <v>42337.2</v>
      </c>
      <c r="R602" s="35">
        <v>42346.449305555558</v>
      </c>
      <c r="S602" s="33" t="s">
        <v>49</v>
      </c>
      <c r="T602" s="33">
        <v>26940706</v>
      </c>
      <c r="U602" s="33" t="s">
        <v>187</v>
      </c>
      <c r="V602" s="24" t="s">
        <v>40</v>
      </c>
      <c r="W602" s="38" t="s">
        <v>695</v>
      </c>
      <c r="X602" s="42">
        <v>79141</v>
      </c>
    </row>
    <row r="603" spans="1:24" ht="242.25" x14ac:dyDescent="0.25">
      <c r="A603" s="8"/>
      <c r="B603" s="24">
        <v>594</v>
      </c>
      <c r="C603" s="24" t="s">
        <v>38</v>
      </c>
      <c r="D603" s="27" t="s">
        <v>205</v>
      </c>
      <c r="E603" s="33">
        <v>824001041</v>
      </c>
      <c r="F603" s="33">
        <v>10201379</v>
      </c>
      <c r="G603" s="33">
        <v>60889009</v>
      </c>
      <c r="H603" s="33">
        <v>25065</v>
      </c>
      <c r="I603" s="25" t="s">
        <v>39</v>
      </c>
      <c r="J603" s="25" t="s">
        <v>53</v>
      </c>
      <c r="K603" s="25" t="s">
        <v>1285</v>
      </c>
      <c r="L603" s="34">
        <v>3312</v>
      </c>
      <c r="M603" s="27" t="s">
        <v>387</v>
      </c>
      <c r="N603" s="33" t="s">
        <v>100</v>
      </c>
      <c r="O603" s="33" t="s">
        <v>338</v>
      </c>
      <c r="P603" s="35">
        <v>42337</v>
      </c>
      <c r="Q603" s="35">
        <v>42337.2</v>
      </c>
      <c r="R603" s="35">
        <v>42346.449305555558</v>
      </c>
      <c r="S603" s="33" t="s">
        <v>49</v>
      </c>
      <c r="T603" s="33">
        <v>26940706</v>
      </c>
      <c r="U603" s="33" t="s">
        <v>187</v>
      </c>
      <c r="V603" s="24" t="s">
        <v>40</v>
      </c>
      <c r="W603" s="38" t="s">
        <v>1286</v>
      </c>
      <c r="X603" s="42">
        <v>3312</v>
      </c>
    </row>
    <row r="604" spans="1:24" ht="242.25" x14ac:dyDescent="0.25">
      <c r="A604" s="8"/>
      <c r="B604" s="24">
        <v>595</v>
      </c>
      <c r="C604" s="24" t="s">
        <v>38</v>
      </c>
      <c r="D604" s="27" t="s">
        <v>205</v>
      </c>
      <c r="E604" s="33">
        <v>824001041</v>
      </c>
      <c r="F604" s="33">
        <v>10201379</v>
      </c>
      <c r="G604" s="33">
        <v>60889006</v>
      </c>
      <c r="H604" s="33">
        <v>25065</v>
      </c>
      <c r="I604" s="25" t="s">
        <v>39</v>
      </c>
      <c r="J604" s="25" t="s">
        <v>53</v>
      </c>
      <c r="K604" s="25" t="s">
        <v>1287</v>
      </c>
      <c r="L604" s="34">
        <v>9936</v>
      </c>
      <c r="M604" s="27" t="s">
        <v>387</v>
      </c>
      <c r="N604" s="33" t="s">
        <v>100</v>
      </c>
      <c r="O604" s="33" t="s">
        <v>338</v>
      </c>
      <c r="P604" s="35">
        <v>42337</v>
      </c>
      <c r="Q604" s="35">
        <v>42337.2</v>
      </c>
      <c r="R604" s="35">
        <v>42346.449305555558</v>
      </c>
      <c r="S604" s="33" t="s">
        <v>49</v>
      </c>
      <c r="T604" s="33">
        <v>26940706</v>
      </c>
      <c r="U604" s="33" t="s">
        <v>187</v>
      </c>
      <c r="V604" s="24" t="s">
        <v>40</v>
      </c>
      <c r="W604" s="38" t="s">
        <v>1288</v>
      </c>
      <c r="X604" s="42">
        <v>9936</v>
      </c>
    </row>
    <row r="605" spans="1:24" ht="242.25" x14ac:dyDescent="0.25">
      <c r="A605" s="8"/>
      <c r="B605" s="24">
        <v>596</v>
      </c>
      <c r="C605" s="24" t="s">
        <v>38</v>
      </c>
      <c r="D605" s="27" t="s">
        <v>205</v>
      </c>
      <c r="E605" s="33">
        <v>824001041</v>
      </c>
      <c r="F605" s="33">
        <v>10201379</v>
      </c>
      <c r="G605" s="33">
        <v>60889004</v>
      </c>
      <c r="H605" s="33">
        <v>25065</v>
      </c>
      <c r="I605" s="25" t="s">
        <v>39</v>
      </c>
      <c r="J605" s="25" t="s">
        <v>53</v>
      </c>
      <c r="K605" s="25" t="s">
        <v>1289</v>
      </c>
      <c r="L605" s="34">
        <v>1656</v>
      </c>
      <c r="M605" s="27" t="s">
        <v>387</v>
      </c>
      <c r="N605" s="33" t="s">
        <v>100</v>
      </c>
      <c r="O605" s="33" t="s">
        <v>338</v>
      </c>
      <c r="P605" s="35">
        <v>42337</v>
      </c>
      <c r="Q605" s="35">
        <v>42337.2</v>
      </c>
      <c r="R605" s="35">
        <v>42346.449305555558</v>
      </c>
      <c r="S605" s="33" t="s">
        <v>49</v>
      </c>
      <c r="T605" s="33">
        <v>26940706</v>
      </c>
      <c r="U605" s="33" t="s">
        <v>187</v>
      </c>
      <c r="V605" s="24" t="s">
        <v>40</v>
      </c>
      <c r="W605" s="38" t="s">
        <v>1290</v>
      </c>
      <c r="X605" s="42">
        <v>1656</v>
      </c>
    </row>
    <row r="606" spans="1:24" ht="242.25" x14ac:dyDescent="0.25">
      <c r="A606" s="8"/>
      <c r="B606" s="24">
        <v>597</v>
      </c>
      <c r="C606" s="24" t="s">
        <v>38</v>
      </c>
      <c r="D606" s="27" t="s">
        <v>205</v>
      </c>
      <c r="E606" s="33">
        <v>824001041</v>
      </c>
      <c r="F606" s="33">
        <v>10201379</v>
      </c>
      <c r="G606" s="33">
        <v>60888998</v>
      </c>
      <c r="H606" s="33">
        <v>25065</v>
      </c>
      <c r="I606" s="25" t="s">
        <v>39</v>
      </c>
      <c r="J606" s="25" t="s">
        <v>53</v>
      </c>
      <c r="K606" s="25" t="s">
        <v>1289</v>
      </c>
      <c r="L606" s="34">
        <v>3312</v>
      </c>
      <c r="M606" s="27" t="s">
        <v>387</v>
      </c>
      <c r="N606" s="33" t="s">
        <v>100</v>
      </c>
      <c r="O606" s="33" t="s">
        <v>338</v>
      </c>
      <c r="P606" s="35">
        <v>42337</v>
      </c>
      <c r="Q606" s="35">
        <v>42337.2</v>
      </c>
      <c r="R606" s="35">
        <v>42346.449305555558</v>
      </c>
      <c r="S606" s="33" t="s">
        <v>49</v>
      </c>
      <c r="T606" s="33">
        <v>26940706</v>
      </c>
      <c r="U606" s="33" t="s">
        <v>187</v>
      </c>
      <c r="V606" s="24" t="s">
        <v>40</v>
      </c>
      <c r="W606" s="38" t="s">
        <v>1291</v>
      </c>
      <c r="X606" s="42">
        <v>3312</v>
      </c>
    </row>
    <row r="607" spans="1:24" ht="242.25" x14ac:dyDescent="0.25">
      <c r="A607" s="8"/>
      <c r="B607" s="24">
        <v>598</v>
      </c>
      <c r="C607" s="24" t="s">
        <v>38</v>
      </c>
      <c r="D607" s="27" t="s">
        <v>205</v>
      </c>
      <c r="E607" s="33">
        <v>824001041</v>
      </c>
      <c r="F607" s="33">
        <v>10201379</v>
      </c>
      <c r="G607" s="33">
        <v>60889003</v>
      </c>
      <c r="H607" s="33">
        <v>25065</v>
      </c>
      <c r="I607" s="25" t="s">
        <v>39</v>
      </c>
      <c r="J607" s="25" t="s">
        <v>53</v>
      </c>
      <c r="K607" s="25" t="s">
        <v>1289</v>
      </c>
      <c r="L607" s="34">
        <v>1656</v>
      </c>
      <c r="M607" s="27" t="s">
        <v>387</v>
      </c>
      <c r="N607" s="33" t="s">
        <v>100</v>
      </c>
      <c r="O607" s="33" t="s">
        <v>338</v>
      </c>
      <c r="P607" s="35">
        <v>42337</v>
      </c>
      <c r="Q607" s="35">
        <v>42337.2</v>
      </c>
      <c r="R607" s="35">
        <v>42346.449305555558</v>
      </c>
      <c r="S607" s="33" t="s">
        <v>49</v>
      </c>
      <c r="T607" s="33">
        <v>26940706</v>
      </c>
      <c r="U607" s="33" t="s">
        <v>187</v>
      </c>
      <c r="V607" s="24" t="s">
        <v>40</v>
      </c>
      <c r="W607" s="38" t="s">
        <v>1292</v>
      </c>
      <c r="X607" s="42">
        <v>1656</v>
      </c>
    </row>
    <row r="608" spans="1:24" ht="242.25" x14ac:dyDescent="0.25">
      <c r="A608" s="8"/>
      <c r="B608" s="24">
        <v>599</v>
      </c>
      <c r="C608" s="24" t="s">
        <v>38</v>
      </c>
      <c r="D608" s="27" t="s">
        <v>205</v>
      </c>
      <c r="E608" s="33">
        <v>824001041</v>
      </c>
      <c r="F608" s="33">
        <v>10201379</v>
      </c>
      <c r="G608" s="33">
        <v>60888999</v>
      </c>
      <c r="H608" s="33">
        <v>25065</v>
      </c>
      <c r="I608" s="25" t="s">
        <v>39</v>
      </c>
      <c r="J608" s="25" t="s">
        <v>53</v>
      </c>
      <c r="K608" s="25" t="s">
        <v>1293</v>
      </c>
      <c r="L608" s="34">
        <v>3312</v>
      </c>
      <c r="M608" s="27" t="s">
        <v>387</v>
      </c>
      <c r="N608" s="33" t="s">
        <v>100</v>
      </c>
      <c r="O608" s="33" t="s">
        <v>338</v>
      </c>
      <c r="P608" s="35">
        <v>42337</v>
      </c>
      <c r="Q608" s="35">
        <v>42337.2</v>
      </c>
      <c r="R608" s="35">
        <v>42346.449305555558</v>
      </c>
      <c r="S608" s="33" t="s">
        <v>49</v>
      </c>
      <c r="T608" s="33">
        <v>26940706</v>
      </c>
      <c r="U608" s="33" t="s">
        <v>187</v>
      </c>
      <c r="V608" s="24" t="s">
        <v>40</v>
      </c>
      <c r="W608" s="38" t="s">
        <v>1294</v>
      </c>
      <c r="X608" s="42">
        <v>3312</v>
      </c>
    </row>
    <row r="609" spans="1:24" ht="242.25" x14ac:dyDescent="0.25">
      <c r="A609" s="8"/>
      <c r="B609" s="24">
        <v>600</v>
      </c>
      <c r="C609" s="24" t="s">
        <v>38</v>
      </c>
      <c r="D609" s="27" t="s">
        <v>205</v>
      </c>
      <c r="E609" s="33">
        <v>824001041</v>
      </c>
      <c r="F609" s="33">
        <v>10201379</v>
      </c>
      <c r="G609" s="33">
        <v>60889007</v>
      </c>
      <c r="H609" s="33">
        <v>25065</v>
      </c>
      <c r="I609" s="25" t="s">
        <v>39</v>
      </c>
      <c r="J609" s="25" t="s">
        <v>53</v>
      </c>
      <c r="K609" s="25" t="s">
        <v>1295</v>
      </c>
      <c r="L609" s="34">
        <v>6624</v>
      </c>
      <c r="M609" s="27" t="s">
        <v>387</v>
      </c>
      <c r="N609" s="33" t="s">
        <v>100</v>
      </c>
      <c r="O609" s="33" t="s">
        <v>338</v>
      </c>
      <c r="P609" s="35">
        <v>42337</v>
      </c>
      <c r="Q609" s="35">
        <v>42337.2</v>
      </c>
      <c r="R609" s="35">
        <v>42346.449305555558</v>
      </c>
      <c r="S609" s="33" t="s">
        <v>49</v>
      </c>
      <c r="T609" s="33">
        <v>26940706</v>
      </c>
      <c r="U609" s="33" t="s">
        <v>187</v>
      </c>
      <c r="V609" s="24" t="s">
        <v>40</v>
      </c>
      <c r="W609" s="38" t="s">
        <v>1296</v>
      </c>
      <c r="X609" s="42">
        <v>6624</v>
      </c>
    </row>
    <row r="610" spans="1:24" ht="242.25" x14ac:dyDescent="0.25">
      <c r="A610" s="8"/>
      <c r="B610" s="24">
        <v>601</v>
      </c>
      <c r="C610" s="24" t="s">
        <v>38</v>
      </c>
      <c r="D610" s="27" t="s">
        <v>205</v>
      </c>
      <c r="E610" s="33">
        <v>824001041</v>
      </c>
      <c r="F610" s="33">
        <v>10201379</v>
      </c>
      <c r="G610" s="33">
        <v>60888965</v>
      </c>
      <c r="H610" s="33">
        <v>25065</v>
      </c>
      <c r="I610" s="25" t="s">
        <v>39</v>
      </c>
      <c r="J610" s="25" t="s">
        <v>53</v>
      </c>
      <c r="K610" s="25" t="s">
        <v>1297</v>
      </c>
      <c r="L610" s="34">
        <v>19000</v>
      </c>
      <c r="M610" s="27" t="s">
        <v>387</v>
      </c>
      <c r="N610" s="33" t="s">
        <v>100</v>
      </c>
      <c r="O610" s="33" t="s">
        <v>350</v>
      </c>
      <c r="P610" s="35">
        <v>42337</v>
      </c>
      <c r="Q610" s="35">
        <v>42337.2</v>
      </c>
      <c r="R610" s="35">
        <v>42346.449305555558</v>
      </c>
      <c r="S610" s="33" t="s">
        <v>49</v>
      </c>
      <c r="T610" s="33">
        <v>26940706</v>
      </c>
      <c r="U610" s="33" t="s">
        <v>187</v>
      </c>
      <c r="V610" s="24" t="s">
        <v>40</v>
      </c>
      <c r="W610" s="38" t="s">
        <v>1797</v>
      </c>
      <c r="X610" s="42">
        <v>19000</v>
      </c>
    </row>
    <row r="611" spans="1:24" ht="242.25" x14ac:dyDescent="0.25">
      <c r="A611" s="8"/>
      <c r="B611" s="24">
        <v>602</v>
      </c>
      <c r="C611" s="24" t="s">
        <v>38</v>
      </c>
      <c r="D611" s="27" t="s">
        <v>205</v>
      </c>
      <c r="E611" s="33">
        <v>824001041</v>
      </c>
      <c r="F611" s="33">
        <v>10201379</v>
      </c>
      <c r="G611" s="33">
        <v>60888964</v>
      </c>
      <c r="H611" s="33">
        <v>25065</v>
      </c>
      <c r="I611" s="25" t="s">
        <v>39</v>
      </c>
      <c r="J611" s="25" t="s">
        <v>53</v>
      </c>
      <c r="K611" s="25" t="s">
        <v>1298</v>
      </c>
      <c r="L611" s="34">
        <v>3800</v>
      </c>
      <c r="M611" s="27" t="s">
        <v>387</v>
      </c>
      <c r="N611" s="33" t="s">
        <v>100</v>
      </c>
      <c r="O611" s="33" t="s">
        <v>350</v>
      </c>
      <c r="P611" s="35">
        <v>42337</v>
      </c>
      <c r="Q611" s="35">
        <v>42337.2</v>
      </c>
      <c r="R611" s="35">
        <v>42346.449305555558</v>
      </c>
      <c r="S611" s="33" t="s">
        <v>49</v>
      </c>
      <c r="T611" s="33">
        <v>26940706</v>
      </c>
      <c r="U611" s="33" t="s">
        <v>187</v>
      </c>
      <c r="V611" s="24" t="s">
        <v>40</v>
      </c>
      <c r="W611" s="38" t="s">
        <v>1798</v>
      </c>
      <c r="X611" s="42">
        <v>3800</v>
      </c>
    </row>
    <row r="612" spans="1:24" ht="242.25" x14ac:dyDescent="0.25">
      <c r="A612" s="8"/>
      <c r="B612" s="24">
        <v>603</v>
      </c>
      <c r="C612" s="24" t="s">
        <v>38</v>
      </c>
      <c r="D612" s="27" t="s">
        <v>205</v>
      </c>
      <c r="E612" s="33">
        <v>824001041</v>
      </c>
      <c r="F612" s="33">
        <v>10201379</v>
      </c>
      <c r="G612" s="33">
        <v>60888966</v>
      </c>
      <c r="H612" s="33">
        <v>25065</v>
      </c>
      <c r="I612" s="25" t="s">
        <v>39</v>
      </c>
      <c r="J612" s="25" t="s">
        <v>53</v>
      </c>
      <c r="K612" s="25" t="s">
        <v>1299</v>
      </c>
      <c r="L612" s="34">
        <v>19000</v>
      </c>
      <c r="M612" s="27" t="s">
        <v>387</v>
      </c>
      <c r="N612" s="33" t="s">
        <v>100</v>
      </c>
      <c r="O612" s="33" t="s">
        <v>350</v>
      </c>
      <c r="P612" s="35">
        <v>42337</v>
      </c>
      <c r="Q612" s="35">
        <v>42337.2</v>
      </c>
      <c r="R612" s="35">
        <v>42346.449305555558</v>
      </c>
      <c r="S612" s="33" t="s">
        <v>49</v>
      </c>
      <c r="T612" s="33">
        <v>26940706</v>
      </c>
      <c r="U612" s="33" t="s">
        <v>187</v>
      </c>
      <c r="V612" s="24" t="s">
        <v>40</v>
      </c>
      <c r="W612" s="38" t="s">
        <v>1799</v>
      </c>
      <c r="X612" s="42">
        <v>19000</v>
      </c>
    </row>
    <row r="613" spans="1:24" ht="242.25" x14ac:dyDescent="0.25">
      <c r="A613" s="8"/>
      <c r="B613" s="24">
        <v>604</v>
      </c>
      <c r="C613" s="24" t="s">
        <v>38</v>
      </c>
      <c r="D613" s="27" t="s">
        <v>205</v>
      </c>
      <c r="E613" s="33">
        <v>824001041</v>
      </c>
      <c r="F613" s="33">
        <v>10201379</v>
      </c>
      <c r="G613" s="33">
        <v>60888967</v>
      </c>
      <c r="H613" s="33">
        <v>25065</v>
      </c>
      <c r="I613" s="25" t="s">
        <v>39</v>
      </c>
      <c r="J613" s="25" t="s">
        <v>53</v>
      </c>
      <c r="K613" s="25" t="s">
        <v>1300</v>
      </c>
      <c r="L613" s="34">
        <v>3800</v>
      </c>
      <c r="M613" s="27" t="s">
        <v>387</v>
      </c>
      <c r="N613" s="33" t="s">
        <v>100</v>
      </c>
      <c r="O613" s="33" t="s">
        <v>350</v>
      </c>
      <c r="P613" s="35">
        <v>42337</v>
      </c>
      <c r="Q613" s="35">
        <v>42337.2</v>
      </c>
      <c r="R613" s="35">
        <v>42346.449305555558</v>
      </c>
      <c r="S613" s="33" t="s">
        <v>49</v>
      </c>
      <c r="T613" s="33">
        <v>26940706</v>
      </c>
      <c r="U613" s="33" t="s">
        <v>187</v>
      </c>
      <c r="V613" s="24" t="s">
        <v>40</v>
      </c>
      <c r="W613" s="38" t="s">
        <v>1800</v>
      </c>
      <c r="X613" s="42">
        <v>3800</v>
      </c>
    </row>
    <row r="614" spans="1:24" ht="242.25" x14ac:dyDescent="0.25">
      <c r="A614" s="8"/>
      <c r="B614" s="24">
        <v>605</v>
      </c>
      <c r="C614" s="24" t="s">
        <v>38</v>
      </c>
      <c r="D614" s="27" t="s">
        <v>205</v>
      </c>
      <c r="E614" s="33">
        <v>824001041</v>
      </c>
      <c r="F614" s="33">
        <v>10201379</v>
      </c>
      <c r="G614" s="33">
        <v>60888968</v>
      </c>
      <c r="H614" s="33">
        <v>25065</v>
      </c>
      <c r="I614" s="25" t="s">
        <v>39</v>
      </c>
      <c r="J614" s="25" t="s">
        <v>53</v>
      </c>
      <c r="K614" s="25" t="s">
        <v>1301</v>
      </c>
      <c r="L614" s="34">
        <v>19000</v>
      </c>
      <c r="M614" s="27" t="s">
        <v>387</v>
      </c>
      <c r="N614" s="33" t="s">
        <v>100</v>
      </c>
      <c r="O614" s="33" t="s">
        <v>350</v>
      </c>
      <c r="P614" s="35">
        <v>42337</v>
      </c>
      <c r="Q614" s="35">
        <v>42337.2</v>
      </c>
      <c r="R614" s="35">
        <v>42346.449305555558</v>
      </c>
      <c r="S614" s="33" t="s">
        <v>49</v>
      </c>
      <c r="T614" s="33">
        <v>26940706</v>
      </c>
      <c r="U614" s="33" t="s">
        <v>187</v>
      </c>
      <c r="V614" s="24" t="s">
        <v>40</v>
      </c>
      <c r="W614" s="38" t="s">
        <v>1801</v>
      </c>
      <c r="X614" s="42">
        <v>19000</v>
      </c>
    </row>
    <row r="615" spans="1:24" ht="256.5" x14ac:dyDescent="0.25">
      <c r="A615" s="8"/>
      <c r="B615" s="24">
        <v>606</v>
      </c>
      <c r="C615" s="24" t="s">
        <v>38</v>
      </c>
      <c r="D615" s="27" t="s">
        <v>205</v>
      </c>
      <c r="E615" s="33">
        <v>824001041</v>
      </c>
      <c r="F615" s="33">
        <v>10201379</v>
      </c>
      <c r="G615" s="33">
        <v>60889019</v>
      </c>
      <c r="H615" s="33">
        <v>25065</v>
      </c>
      <c r="I615" s="25" t="s">
        <v>39</v>
      </c>
      <c r="J615" s="25" t="s">
        <v>53</v>
      </c>
      <c r="K615" s="25" t="s">
        <v>1302</v>
      </c>
      <c r="L615" s="34">
        <v>10980</v>
      </c>
      <c r="M615" s="27" t="s">
        <v>387</v>
      </c>
      <c r="N615" s="33" t="s">
        <v>100</v>
      </c>
      <c r="O615" s="33" t="s">
        <v>333</v>
      </c>
      <c r="P615" s="35">
        <v>42337</v>
      </c>
      <c r="Q615" s="35">
        <v>42337.2</v>
      </c>
      <c r="R615" s="35">
        <v>42346.449305555558</v>
      </c>
      <c r="S615" s="33" t="s">
        <v>49</v>
      </c>
      <c r="T615" s="33">
        <v>26940706</v>
      </c>
      <c r="U615" s="33" t="s">
        <v>187</v>
      </c>
      <c r="V615" s="24" t="s">
        <v>40</v>
      </c>
      <c r="W615" s="38" t="s">
        <v>1303</v>
      </c>
      <c r="X615" s="42">
        <v>10980</v>
      </c>
    </row>
    <row r="616" spans="1:24" ht="256.5" x14ac:dyDescent="0.25">
      <c r="A616" s="8"/>
      <c r="B616" s="24">
        <v>607</v>
      </c>
      <c r="C616" s="24" t="s">
        <v>38</v>
      </c>
      <c r="D616" s="27" t="s">
        <v>205</v>
      </c>
      <c r="E616" s="33">
        <v>824001041</v>
      </c>
      <c r="F616" s="33">
        <v>10201379</v>
      </c>
      <c r="G616" s="33">
        <v>60889020</v>
      </c>
      <c r="H616" s="33">
        <v>25065</v>
      </c>
      <c r="I616" s="25" t="s">
        <v>39</v>
      </c>
      <c r="J616" s="25" t="s">
        <v>53</v>
      </c>
      <c r="K616" s="25" t="s">
        <v>1304</v>
      </c>
      <c r="L616" s="34">
        <v>14640</v>
      </c>
      <c r="M616" s="27" t="s">
        <v>387</v>
      </c>
      <c r="N616" s="33" t="s">
        <v>100</v>
      </c>
      <c r="O616" s="33" t="s">
        <v>333</v>
      </c>
      <c r="P616" s="35">
        <v>42337</v>
      </c>
      <c r="Q616" s="35">
        <v>42337.2</v>
      </c>
      <c r="R616" s="35">
        <v>42346.449305555558</v>
      </c>
      <c r="S616" s="33" t="s">
        <v>49</v>
      </c>
      <c r="T616" s="33">
        <v>26940706</v>
      </c>
      <c r="U616" s="33" t="s">
        <v>187</v>
      </c>
      <c r="V616" s="24" t="s">
        <v>40</v>
      </c>
      <c r="W616" s="38" t="s">
        <v>1305</v>
      </c>
      <c r="X616" s="42">
        <v>14640</v>
      </c>
    </row>
    <row r="617" spans="1:24" ht="256.5" x14ac:dyDescent="0.25">
      <c r="A617" s="8"/>
      <c r="B617" s="24">
        <v>608</v>
      </c>
      <c r="C617" s="24" t="s">
        <v>38</v>
      </c>
      <c r="D617" s="27" t="s">
        <v>205</v>
      </c>
      <c r="E617" s="33">
        <v>824001041</v>
      </c>
      <c r="F617" s="33">
        <v>10201379</v>
      </c>
      <c r="G617" s="33">
        <v>60889023</v>
      </c>
      <c r="H617" s="33">
        <v>25065</v>
      </c>
      <c r="I617" s="25" t="s">
        <v>39</v>
      </c>
      <c r="J617" s="25" t="s">
        <v>53</v>
      </c>
      <c r="K617" s="25" t="s">
        <v>1306</v>
      </c>
      <c r="L617" s="34">
        <v>3660</v>
      </c>
      <c r="M617" s="27" t="s">
        <v>387</v>
      </c>
      <c r="N617" s="33" t="s">
        <v>100</v>
      </c>
      <c r="O617" s="33" t="s">
        <v>333</v>
      </c>
      <c r="P617" s="35">
        <v>42337</v>
      </c>
      <c r="Q617" s="35">
        <v>42337.2</v>
      </c>
      <c r="R617" s="35">
        <v>42346.449305555558</v>
      </c>
      <c r="S617" s="33" t="s">
        <v>49</v>
      </c>
      <c r="T617" s="33">
        <v>26940706</v>
      </c>
      <c r="U617" s="33" t="s">
        <v>187</v>
      </c>
      <c r="V617" s="24" t="s">
        <v>40</v>
      </c>
      <c r="W617" s="38" t="s">
        <v>1307</v>
      </c>
      <c r="X617" s="42">
        <v>3660</v>
      </c>
    </row>
    <row r="618" spans="1:24" ht="256.5" x14ac:dyDescent="0.25">
      <c r="A618" s="8"/>
      <c r="B618" s="24">
        <v>609</v>
      </c>
      <c r="C618" s="24" t="s">
        <v>38</v>
      </c>
      <c r="D618" s="27" t="s">
        <v>205</v>
      </c>
      <c r="E618" s="33">
        <v>824001041</v>
      </c>
      <c r="F618" s="33">
        <v>10201379</v>
      </c>
      <c r="G618" s="33">
        <v>60889024</v>
      </c>
      <c r="H618" s="33">
        <v>25065</v>
      </c>
      <c r="I618" s="25" t="s">
        <v>39</v>
      </c>
      <c r="J618" s="25" t="s">
        <v>53</v>
      </c>
      <c r="K618" s="25" t="s">
        <v>1308</v>
      </c>
      <c r="L618" s="34">
        <v>3660</v>
      </c>
      <c r="M618" s="27" t="s">
        <v>387</v>
      </c>
      <c r="N618" s="33" t="s">
        <v>100</v>
      </c>
      <c r="O618" s="33" t="s">
        <v>333</v>
      </c>
      <c r="P618" s="35">
        <v>42337</v>
      </c>
      <c r="Q618" s="35">
        <v>42337.2</v>
      </c>
      <c r="R618" s="35">
        <v>42346.449305555558</v>
      </c>
      <c r="S618" s="33" t="s">
        <v>49</v>
      </c>
      <c r="T618" s="33">
        <v>26940706</v>
      </c>
      <c r="U618" s="33" t="s">
        <v>187</v>
      </c>
      <c r="V618" s="24" t="s">
        <v>40</v>
      </c>
      <c r="W618" s="38" t="s">
        <v>1309</v>
      </c>
      <c r="X618" s="42">
        <v>3660</v>
      </c>
    </row>
    <row r="619" spans="1:24" ht="256.5" x14ac:dyDescent="0.25">
      <c r="A619" s="8"/>
      <c r="B619" s="24">
        <v>610</v>
      </c>
      <c r="C619" s="24" t="s">
        <v>38</v>
      </c>
      <c r="D619" s="27" t="s">
        <v>205</v>
      </c>
      <c r="E619" s="33">
        <v>824001041</v>
      </c>
      <c r="F619" s="33">
        <v>10201379</v>
      </c>
      <c r="G619" s="33">
        <v>60889018</v>
      </c>
      <c r="H619" s="33">
        <v>25065</v>
      </c>
      <c r="I619" s="25" t="s">
        <v>39</v>
      </c>
      <c r="J619" s="25" t="s">
        <v>53</v>
      </c>
      <c r="K619" s="25" t="s">
        <v>1310</v>
      </c>
      <c r="L619" s="34">
        <v>7320</v>
      </c>
      <c r="M619" s="27" t="s">
        <v>387</v>
      </c>
      <c r="N619" s="33" t="s">
        <v>100</v>
      </c>
      <c r="O619" s="33" t="s">
        <v>333</v>
      </c>
      <c r="P619" s="35">
        <v>42337</v>
      </c>
      <c r="Q619" s="35">
        <v>42337.2</v>
      </c>
      <c r="R619" s="35">
        <v>42346.449305555558</v>
      </c>
      <c r="S619" s="33" t="s">
        <v>49</v>
      </c>
      <c r="T619" s="33">
        <v>26940706</v>
      </c>
      <c r="U619" s="33" t="s">
        <v>187</v>
      </c>
      <c r="V619" s="24" t="s">
        <v>40</v>
      </c>
      <c r="W619" s="38" t="s">
        <v>1311</v>
      </c>
      <c r="X619" s="42">
        <v>7320</v>
      </c>
    </row>
    <row r="620" spans="1:24" ht="256.5" x14ac:dyDescent="0.25">
      <c r="A620" s="8"/>
      <c r="B620" s="24">
        <v>611</v>
      </c>
      <c r="C620" s="24" t="s">
        <v>38</v>
      </c>
      <c r="D620" s="27" t="s">
        <v>205</v>
      </c>
      <c r="E620" s="33">
        <v>824001041</v>
      </c>
      <c r="F620" s="33">
        <v>10201379</v>
      </c>
      <c r="G620" s="33">
        <v>60889022</v>
      </c>
      <c r="H620" s="33">
        <v>25065</v>
      </c>
      <c r="I620" s="25" t="s">
        <v>39</v>
      </c>
      <c r="J620" s="25" t="s">
        <v>53</v>
      </c>
      <c r="K620" s="25" t="s">
        <v>1312</v>
      </c>
      <c r="L620" s="34">
        <v>7320</v>
      </c>
      <c r="M620" s="27" t="s">
        <v>387</v>
      </c>
      <c r="N620" s="33" t="s">
        <v>100</v>
      </c>
      <c r="O620" s="33" t="s">
        <v>333</v>
      </c>
      <c r="P620" s="35">
        <v>42337</v>
      </c>
      <c r="Q620" s="35">
        <v>42337.2</v>
      </c>
      <c r="R620" s="35">
        <v>42346.449305555558</v>
      </c>
      <c r="S620" s="33" t="s">
        <v>49</v>
      </c>
      <c r="T620" s="33">
        <v>26940706</v>
      </c>
      <c r="U620" s="33" t="s">
        <v>187</v>
      </c>
      <c r="V620" s="24" t="s">
        <v>40</v>
      </c>
      <c r="W620" s="38" t="s">
        <v>1313</v>
      </c>
      <c r="X620" s="42">
        <v>7320</v>
      </c>
    </row>
    <row r="621" spans="1:24" ht="256.5" x14ac:dyDescent="0.25">
      <c r="A621" s="8"/>
      <c r="B621" s="24">
        <v>612</v>
      </c>
      <c r="C621" s="24" t="s">
        <v>38</v>
      </c>
      <c r="D621" s="27" t="s">
        <v>205</v>
      </c>
      <c r="E621" s="33">
        <v>824001041</v>
      </c>
      <c r="F621" s="33">
        <v>10201379</v>
      </c>
      <c r="G621" s="33">
        <v>60889016</v>
      </c>
      <c r="H621" s="33">
        <v>25065</v>
      </c>
      <c r="I621" s="25" t="s">
        <v>39</v>
      </c>
      <c r="J621" s="25" t="s">
        <v>53</v>
      </c>
      <c r="K621" s="25" t="s">
        <v>1314</v>
      </c>
      <c r="L621" s="34">
        <v>16470</v>
      </c>
      <c r="M621" s="27" t="s">
        <v>387</v>
      </c>
      <c r="N621" s="33" t="s">
        <v>100</v>
      </c>
      <c r="O621" s="33" t="s">
        <v>333</v>
      </c>
      <c r="P621" s="35">
        <v>42337</v>
      </c>
      <c r="Q621" s="35">
        <v>42337.2</v>
      </c>
      <c r="R621" s="35">
        <v>42346.449305555558</v>
      </c>
      <c r="S621" s="33" t="s">
        <v>49</v>
      </c>
      <c r="T621" s="33">
        <v>26940706</v>
      </c>
      <c r="U621" s="33" t="s">
        <v>187</v>
      </c>
      <c r="V621" s="24" t="s">
        <v>40</v>
      </c>
      <c r="W621" s="38" t="s">
        <v>1315</v>
      </c>
      <c r="X621" s="42">
        <v>16470</v>
      </c>
    </row>
    <row r="622" spans="1:24" ht="256.5" x14ac:dyDescent="0.25">
      <c r="A622" s="8"/>
      <c r="B622" s="24">
        <v>613</v>
      </c>
      <c r="C622" s="24" t="s">
        <v>38</v>
      </c>
      <c r="D622" s="27" t="s">
        <v>205</v>
      </c>
      <c r="E622" s="33">
        <v>824001041</v>
      </c>
      <c r="F622" s="33">
        <v>10201379</v>
      </c>
      <c r="G622" s="33">
        <v>60889015</v>
      </c>
      <c r="H622" s="33">
        <v>25065</v>
      </c>
      <c r="I622" s="25" t="s">
        <v>39</v>
      </c>
      <c r="J622" s="25" t="s">
        <v>53</v>
      </c>
      <c r="K622" s="25" t="s">
        <v>1316</v>
      </c>
      <c r="L622" s="34">
        <v>10980</v>
      </c>
      <c r="M622" s="27" t="s">
        <v>387</v>
      </c>
      <c r="N622" s="33" t="s">
        <v>100</v>
      </c>
      <c r="O622" s="33" t="s">
        <v>333</v>
      </c>
      <c r="P622" s="35">
        <v>42337</v>
      </c>
      <c r="Q622" s="35">
        <v>42337.2</v>
      </c>
      <c r="R622" s="35">
        <v>42346.449305555558</v>
      </c>
      <c r="S622" s="33" t="s">
        <v>49</v>
      </c>
      <c r="T622" s="33">
        <v>26940706</v>
      </c>
      <c r="U622" s="33" t="s">
        <v>187</v>
      </c>
      <c r="V622" s="24" t="s">
        <v>40</v>
      </c>
      <c r="W622" s="38" t="s">
        <v>1317</v>
      </c>
      <c r="X622" s="42">
        <v>10980</v>
      </c>
    </row>
    <row r="623" spans="1:24" ht="256.5" x14ac:dyDescent="0.25">
      <c r="A623" s="8"/>
      <c r="B623" s="24">
        <v>614</v>
      </c>
      <c r="C623" s="24" t="s">
        <v>38</v>
      </c>
      <c r="D623" s="27" t="s">
        <v>205</v>
      </c>
      <c r="E623" s="33">
        <v>824001041</v>
      </c>
      <c r="F623" s="33">
        <v>10201379</v>
      </c>
      <c r="G623" s="33">
        <v>60889017</v>
      </c>
      <c r="H623" s="33">
        <v>25065</v>
      </c>
      <c r="I623" s="25" t="s">
        <v>39</v>
      </c>
      <c r="J623" s="25" t="s">
        <v>53</v>
      </c>
      <c r="K623" s="25" t="s">
        <v>1318</v>
      </c>
      <c r="L623" s="34">
        <v>7320</v>
      </c>
      <c r="M623" s="27" t="s">
        <v>387</v>
      </c>
      <c r="N623" s="33" t="s">
        <v>100</v>
      </c>
      <c r="O623" s="33" t="s">
        <v>333</v>
      </c>
      <c r="P623" s="35">
        <v>42337</v>
      </c>
      <c r="Q623" s="35">
        <v>42337.2</v>
      </c>
      <c r="R623" s="35">
        <v>42346.449305555558</v>
      </c>
      <c r="S623" s="33" t="s">
        <v>49</v>
      </c>
      <c r="T623" s="33">
        <v>26940706</v>
      </c>
      <c r="U623" s="33" t="s">
        <v>187</v>
      </c>
      <c r="V623" s="24" t="s">
        <v>40</v>
      </c>
      <c r="W623" s="38" t="s">
        <v>1319</v>
      </c>
      <c r="X623" s="42">
        <v>7320</v>
      </c>
    </row>
    <row r="624" spans="1:24" ht="224.25" customHeight="1" x14ac:dyDescent="0.25">
      <c r="A624" s="8"/>
      <c r="B624" s="24">
        <v>615</v>
      </c>
      <c r="C624" s="24" t="s">
        <v>38</v>
      </c>
      <c r="D624" s="27" t="s">
        <v>205</v>
      </c>
      <c r="E624" s="33">
        <v>824001041</v>
      </c>
      <c r="F624" s="33">
        <v>10201379</v>
      </c>
      <c r="G624" s="33">
        <v>60889025</v>
      </c>
      <c r="H624" s="33">
        <v>25065</v>
      </c>
      <c r="I624" s="25" t="s">
        <v>39</v>
      </c>
      <c r="J624" s="25" t="s">
        <v>53</v>
      </c>
      <c r="K624" s="25" t="s">
        <v>1320</v>
      </c>
      <c r="L624" s="34">
        <v>7320</v>
      </c>
      <c r="M624" s="27" t="s">
        <v>387</v>
      </c>
      <c r="N624" s="33" t="s">
        <v>100</v>
      </c>
      <c r="O624" s="33" t="s">
        <v>333</v>
      </c>
      <c r="P624" s="35">
        <v>42337</v>
      </c>
      <c r="Q624" s="35">
        <v>42337.2</v>
      </c>
      <c r="R624" s="35">
        <v>42346.449305555558</v>
      </c>
      <c r="S624" s="33" t="s">
        <v>49</v>
      </c>
      <c r="T624" s="33">
        <v>26940706</v>
      </c>
      <c r="U624" s="33" t="s">
        <v>187</v>
      </c>
      <c r="V624" s="24" t="s">
        <v>40</v>
      </c>
      <c r="W624" s="38" t="s">
        <v>1321</v>
      </c>
      <c r="X624" s="42">
        <v>7320</v>
      </c>
    </row>
    <row r="625" spans="1:24" ht="246" customHeight="1" x14ac:dyDescent="0.25">
      <c r="A625" s="8"/>
      <c r="B625" s="24">
        <v>616</v>
      </c>
      <c r="C625" s="24" t="s">
        <v>38</v>
      </c>
      <c r="D625" s="27" t="s">
        <v>205</v>
      </c>
      <c r="E625" s="33">
        <v>824001041</v>
      </c>
      <c r="F625" s="33">
        <v>10201379</v>
      </c>
      <c r="G625" s="33">
        <v>60889021</v>
      </c>
      <c r="H625" s="33">
        <v>25065</v>
      </c>
      <c r="I625" s="25" t="s">
        <v>39</v>
      </c>
      <c r="J625" s="25" t="s">
        <v>53</v>
      </c>
      <c r="K625" s="25" t="s">
        <v>1322</v>
      </c>
      <c r="L625" s="34">
        <v>7320</v>
      </c>
      <c r="M625" s="27" t="s">
        <v>387</v>
      </c>
      <c r="N625" s="33" t="s">
        <v>100</v>
      </c>
      <c r="O625" s="33" t="s">
        <v>333</v>
      </c>
      <c r="P625" s="35">
        <v>42337</v>
      </c>
      <c r="Q625" s="35">
        <v>42337.2</v>
      </c>
      <c r="R625" s="35">
        <v>42346.449305555558</v>
      </c>
      <c r="S625" s="33" t="s">
        <v>49</v>
      </c>
      <c r="T625" s="33">
        <v>26940706</v>
      </c>
      <c r="U625" s="33" t="s">
        <v>187</v>
      </c>
      <c r="V625" s="24" t="s">
        <v>40</v>
      </c>
      <c r="W625" s="38" t="s">
        <v>1323</v>
      </c>
      <c r="X625" s="42">
        <v>7320</v>
      </c>
    </row>
    <row r="626" spans="1:24" ht="213.75" customHeight="1" x14ac:dyDescent="0.25">
      <c r="A626" s="8"/>
      <c r="B626" s="24">
        <v>617</v>
      </c>
      <c r="C626" s="24" t="s">
        <v>38</v>
      </c>
      <c r="D626" s="27" t="s">
        <v>205</v>
      </c>
      <c r="E626" s="33">
        <v>824001041</v>
      </c>
      <c r="F626" s="33">
        <v>10201379</v>
      </c>
      <c r="G626" s="33">
        <v>60889056</v>
      </c>
      <c r="H626" s="33">
        <v>25065</v>
      </c>
      <c r="I626" s="25" t="s">
        <v>39</v>
      </c>
      <c r="J626" s="25" t="s">
        <v>53</v>
      </c>
      <c r="K626" s="25" t="s">
        <v>1324</v>
      </c>
      <c r="L626" s="34">
        <v>28800</v>
      </c>
      <c r="M626" s="27" t="s">
        <v>387</v>
      </c>
      <c r="N626" s="33" t="s">
        <v>100</v>
      </c>
      <c r="O626" s="33" t="s">
        <v>323</v>
      </c>
      <c r="P626" s="35">
        <v>42337</v>
      </c>
      <c r="Q626" s="35">
        <v>42337.2</v>
      </c>
      <c r="R626" s="35">
        <v>42346.449305555558</v>
      </c>
      <c r="S626" s="33" t="s">
        <v>49</v>
      </c>
      <c r="T626" s="33">
        <v>26940706</v>
      </c>
      <c r="U626" s="33" t="s">
        <v>187</v>
      </c>
      <c r="V626" s="24" t="s">
        <v>40</v>
      </c>
      <c r="W626" s="38" t="s">
        <v>1802</v>
      </c>
      <c r="X626" s="42">
        <v>28800</v>
      </c>
    </row>
    <row r="627" spans="1:24" ht="236.25" customHeight="1" x14ac:dyDescent="0.25">
      <c r="A627" s="8"/>
      <c r="B627" s="24">
        <v>618</v>
      </c>
      <c r="C627" s="24" t="s">
        <v>38</v>
      </c>
      <c r="D627" s="27" t="s">
        <v>205</v>
      </c>
      <c r="E627" s="33">
        <v>824001041</v>
      </c>
      <c r="F627" s="33">
        <v>10201379</v>
      </c>
      <c r="G627" s="33">
        <v>60889053</v>
      </c>
      <c r="H627" s="33">
        <v>25065</v>
      </c>
      <c r="I627" s="25" t="s">
        <v>39</v>
      </c>
      <c r="J627" s="25" t="s">
        <v>53</v>
      </c>
      <c r="K627" s="25" t="s">
        <v>1325</v>
      </c>
      <c r="L627" s="34">
        <v>3600</v>
      </c>
      <c r="M627" s="27" t="s">
        <v>387</v>
      </c>
      <c r="N627" s="33" t="s">
        <v>100</v>
      </c>
      <c r="O627" s="33" t="s">
        <v>323</v>
      </c>
      <c r="P627" s="35">
        <v>42337</v>
      </c>
      <c r="Q627" s="35">
        <v>42337.2</v>
      </c>
      <c r="R627" s="35">
        <v>42346.449305555558</v>
      </c>
      <c r="S627" s="33" t="s">
        <v>49</v>
      </c>
      <c r="T627" s="33">
        <v>26940706</v>
      </c>
      <c r="U627" s="33" t="s">
        <v>187</v>
      </c>
      <c r="V627" s="24" t="s">
        <v>40</v>
      </c>
      <c r="W627" s="38" t="s">
        <v>1803</v>
      </c>
      <c r="X627" s="42">
        <v>3600</v>
      </c>
    </row>
    <row r="628" spans="1:24" ht="236.25" customHeight="1" x14ac:dyDescent="0.25">
      <c r="A628" s="8"/>
      <c r="B628" s="24">
        <v>619</v>
      </c>
      <c r="C628" s="24" t="s">
        <v>38</v>
      </c>
      <c r="D628" s="27" t="s">
        <v>205</v>
      </c>
      <c r="E628" s="33">
        <v>824001041</v>
      </c>
      <c r="F628" s="33">
        <v>10201379</v>
      </c>
      <c r="G628" s="33">
        <v>60889057</v>
      </c>
      <c r="H628" s="33">
        <v>25065</v>
      </c>
      <c r="I628" s="25" t="s">
        <v>39</v>
      </c>
      <c r="J628" s="25" t="s">
        <v>53</v>
      </c>
      <c r="K628" s="25" t="s">
        <v>1326</v>
      </c>
      <c r="L628" s="34">
        <v>7200</v>
      </c>
      <c r="M628" s="27" t="s">
        <v>387</v>
      </c>
      <c r="N628" s="33" t="s">
        <v>100</v>
      </c>
      <c r="O628" s="33" t="s">
        <v>323</v>
      </c>
      <c r="P628" s="35">
        <v>42337</v>
      </c>
      <c r="Q628" s="35">
        <v>42337.2</v>
      </c>
      <c r="R628" s="35">
        <v>42346.449305555558</v>
      </c>
      <c r="S628" s="33" t="s">
        <v>49</v>
      </c>
      <c r="T628" s="33">
        <v>26940706</v>
      </c>
      <c r="U628" s="33" t="s">
        <v>187</v>
      </c>
      <c r="V628" s="24" t="s">
        <v>40</v>
      </c>
      <c r="W628" s="38" t="s">
        <v>1804</v>
      </c>
      <c r="X628" s="42">
        <v>7200</v>
      </c>
    </row>
    <row r="629" spans="1:24" ht="236.25" customHeight="1" x14ac:dyDescent="0.25">
      <c r="A629" s="8"/>
      <c r="B629" s="24">
        <v>620</v>
      </c>
      <c r="C629" s="24" t="s">
        <v>38</v>
      </c>
      <c r="D629" s="27" t="s">
        <v>205</v>
      </c>
      <c r="E629" s="33">
        <v>824001041</v>
      </c>
      <c r="F629" s="33">
        <v>10201379</v>
      </c>
      <c r="G629" s="33">
        <v>60889059</v>
      </c>
      <c r="H629" s="33">
        <v>25065</v>
      </c>
      <c r="I629" s="25" t="s">
        <v>39</v>
      </c>
      <c r="J629" s="25" t="s">
        <v>53</v>
      </c>
      <c r="K629" s="25" t="s">
        <v>1327</v>
      </c>
      <c r="L629" s="34">
        <v>18000</v>
      </c>
      <c r="M629" s="27" t="s">
        <v>387</v>
      </c>
      <c r="N629" s="33" t="s">
        <v>100</v>
      </c>
      <c r="O629" s="33" t="s">
        <v>323</v>
      </c>
      <c r="P629" s="35">
        <v>42337</v>
      </c>
      <c r="Q629" s="35">
        <v>42337.2</v>
      </c>
      <c r="R629" s="35">
        <v>42346.449305555558</v>
      </c>
      <c r="S629" s="33" t="s">
        <v>49</v>
      </c>
      <c r="T629" s="33">
        <v>26940706</v>
      </c>
      <c r="U629" s="33" t="s">
        <v>187</v>
      </c>
      <c r="V629" s="24" t="s">
        <v>40</v>
      </c>
      <c r="W629" s="38" t="s">
        <v>1805</v>
      </c>
      <c r="X629" s="42">
        <v>18000</v>
      </c>
    </row>
    <row r="630" spans="1:24" ht="236.25" customHeight="1" x14ac:dyDescent="0.25">
      <c r="A630" s="8"/>
      <c r="B630" s="24">
        <v>621</v>
      </c>
      <c r="C630" s="24" t="s">
        <v>38</v>
      </c>
      <c r="D630" s="27" t="s">
        <v>205</v>
      </c>
      <c r="E630" s="33">
        <v>824001041</v>
      </c>
      <c r="F630" s="33">
        <v>10201379</v>
      </c>
      <c r="G630" s="33">
        <v>60889054</v>
      </c>
      <c r="H630" s="33">
        <v>25065</v>
      </c>
      <c r="I630" s="25" t="s">
        <v>39</v>
      </c>
      <c r="J630" s="25" t="s">
        <v>53</v>
      </c>
      <c r="K630" s="25" t="s">
        <v>1328</v>
      </c>
      <c r="L630" s="34">
        <v>36000</v>
      </c>
      <c r="M630" s="27" t="s">
        <v>387</v>
      </c>
      <c r="N630" s="33" t="s">
        <v>100</v>
      </c>
      <c r="O630" s="33" t="s">
        <v>323</v>
      </c>
      <c r="P630" s="35">
        <v>42337</v>
      </c>
      <c r="Q630" s="35">
        <v>42337.2</v>
      </c>
      <c r="R630" s="35">
        <v>42346.449305555558</v>
      </c>
      <c r="S630" s="33" t="s">
        <v>49</v>
      </c>
      <c r="T630" s="33">
        <v>26940706</v>
      </c>
      <c r="U630" s="33" t="s">
        <v>187</v>
      </c>
      <c r="V630" s="24" t="s">
        <v>40</v>
      </c>
      <c r="W630" s="38" t="s">
        <v>1806</v>
      </c>
      <c r="X630" s="42">
        <v>36000</v>
      </c>
    </row>
    <row r="631" spans="1:24" ht="236.25" customHeight="1" x14ac:dyDescent="0.25">
      <c r="A631" s="8"/>
      <c r="B631" s="24">
        <v>622</v>
      </c>
      <c r="C631" s="24" t="s">
        <v>38</v>
      </c>
      <c r="D631" s="27" t="s">
        <v>205</v>
      </c>
      <c r="E631" s="33">
        <v>824001041</v>
      </c>
      <c r="F631" s="33">
        <v>10201379</v>
      </c>
      <c r="G631" s="33">
        <v>60889055</v>
      </c>
      <c r="H631" s="33">
        <v>25065</v>
      </c>
      <c r="I631" s="25" t="s">
        <v>39</v>
      </c>
      <c r="J631" s="25" t="s">
        <v>53</v>
      </c>
      <c r="K631" s="25" t="s">
        <v>1329</v>
      </c>
      <c r="L631" s="34">
        <v>36000</v>
      </c>
      <c r="M631" s="27" t="s">
        <v>387</v>
      </c>
      <c r="N631" s="33" t="s">
        <v>100</v>
      </c>
      <c r="O631" s="33" t="s">
        <v>323</v>
      </c>
      <c r="P631" s="35">
        <v>42337</v>
      </c>
      <c r="Q631" s="35">
        <v>42337.2</v>
      </c>
      <c r="R631" s="35">
        <v>42346.449305555558</v>
      </c>
      <c r="S631" s="33" t="s">
        <v>49</v>
      </c>
      <c r="T631" s="33">
        <v>26940706</v>
      </c>
      <c r="U631" s="33" t="s">
        <v>187</v>
      </c>
      <c r="V631" s="24" t="s">
        <v>40</v>
      </c>
      <c r="W631" s="38" t="s">
        <v>1807</v>
      </c>
      <c r="X631" s="42">
        <v>36000</v>
      </c>
    </row>
    <row r="632" spans="1:24" ht="346.5" customHeight="1" x14ac:dyDescent="0.25">
      <c r="A632" s="8"/>
      <c r="B632" s="24">
        <v>623</v>
      </c>
      <c r="C632" s="24" t="s">
        <v>38</v>
      </c>
      <c r="D632" s="27" t="s">
        <v>205</v>
      </c>
      <c r="E632" s="33">
        <v>824001041</v>
      </c>
      <c r="F632" s="33">
        <v>10201379</v>
      </c>
      <c r="G632" s="33">
        <v>60889058</v>
      </c>
      <c r="H632" s="33">
        <v>25065</v>
      </c>
      <c r="I632" s="25" t="s">
        <v>39</v>
      </c>
      <c r="J632" s="25" t="s">
        <v>53</v>
      </c>
      <c r="K632" s="25" t="s">
        <v>1330</v>
      </c>
      <c r="L632" s="34">
        <v>10800</v>
      </c>
      <c r="M632" s="27" t="s">
        <v>387</v>
      </c>
      <c r="N632" s="33" t="s">
        <v>100</v>
      </c>
      <c r="O632" s="33" t="s">
        <v>323</v>
      </c>
      <c r="P632" s="35">
        <v>42337</v>
      </c>
      <c r="Q632" s="35">
        <v>42337.2</v>
      </c>
      <c r="R632" s="35">
        <v>42346.449305555558</v>
      </c>
      <c r="S632" s="33" t="s">
        <v>49</v>
      </c>
      <c r="T632" s="33">
        <v>26940706</v>
      </c>
      <c r="U632" s="33" t="s">
        <v>187</v>
      </c>
      <c r="V632" s="24" t="s">
        <v>40</v>
      </c>
      <c r="W632" s="38" t="s">
        <v>1808</v>
      </c>
      <c r="X632" s="42">
        <v>10800</v>
      </c>
    </row>
    <row r="633" spans="1:24" ht="256.5" x14ac:dyDescent="0.25">
      <c r="A633" s="8"/>
      <c r="B633" s="24">
        <v>624</v>
      </c>
      <c r="C633" s="24" t="s">
        <v>38</v>
      </c>
      <c r="D633" s="27" t="s">
        <v>205</v>
      </c>
      <c r="E633" s="33">
        <v>824001041</v>
      </c>
      <c r="F633" s="33">
        <v>10201379</v>
      </c>
      <c r="G633" s="33">
        <v>60889049</v>
      </c>
      <c r="H633" s="33">
        <v>25065</v>
      </c>
      <c r="I633" s="25" t="s">
        <v>39</v>
      </c>
      <c r="J633" s="25" t="s">
        <v>53</v>
      </c>
      <c r="K633" s="25" t="s">
        <v>1331</v>
      </c>
      <c r="L633" s="34">
        <v>28190</v>
      </c>
      <c r="M633" s="27" t="s">
        <v>387</v>
      </c>
      <c r="N633" s="33" t="s">
        <v>100</v>
      </c>
      <c r="O633" s="33" t="s">
        <v>229</v>
      </c>
      <c r="P633" s="35">
        <v>42337</v>
      </c>
      <c r="Q633" s="35">
        <v>42337.2</v>
      </c>
      <c r="R633" s="35">
        <v>42346.449305555558</v>
      </c>
      <c r="S633" s="33" t="s">
        <v>49</v>
      </c>
      <c r="T633" s="33">
        <v>26940706</v>
      </c>
      <c r="U633" s="33" t="s">
        <v>187</v>
      </c>
      <c r="V633" s="24" t="s">
        <v>40</v>
      </c>
      <c r="W633" s="38" t="s">
        <v>1809</v>
      </c>
      <c r="X633" s="42">
        <v>28190</v>
      </c>
    </row>
    <row r="634" spans="1:24" ht="256.5" x14ac:dyDescent="0.25">
      <c r="A634" s="8"/>
      <c r="B634" s="24">
        <v>625</v>
      </c>
      <c r="C634" s="24" t="s">
        <v>38</v>
      </c>
      <c r="D634" s="27" t="s">
        <v>205</v>
      </c>
      <c r="E634" s="33">
        <v>824001041</v>
      </c>
      <c r="F634" s="33">
        <v>10201379</v>
      </c>
      <c r="G634" s="33">
        <v>60889051</v>
      </c>
      <c r="H634" s="33">
        <v>25065</v>
      </c>
      <c r="I634" s="25" t="s">
        <v>39</v>
      </c>
      <c r="J634" s="25" t="s">
        <v>53</v>
      </c>
      <c r="K634" s="25" t="s">
        <v>1332</v>
      </c>
      <c r="L634" s="34">
        <v>28190</v>
      </c>
      <c r="M634" s="27" t="s">
        <v>387</v>
      </c>
      <c r="N634" s="33" t="s">
        <v>100</v>
      </c>
      <c r="O634" s="33" t="s">
        <v>229</v>
      </c>
      <c r="P634" s="35">
        <v>42337</v>
      </c>
      <c r="Q634" s="35">
        <v>42337.2</v>
      </c>
      <c r="R634" s="35">
        <v>42346.449305555558</v>
      </c>
      <c r="S634" s="33" t="s">
        <v>49</v>
      </c>
      <c r="T634" s="33">
        <v>26940706</v>
      </c>
      <c r="U634" s="33" t="s">
        <v>187</v>
      </c>
      <c r="V634" s="24" t="s">
        <v>40</v>
      </c>
      <c r="W634" s="38" t="s">
        <v>1810</v>
      </c>
      <c r="X634" s="42">
        <v>28190</v>
      </c>
    </row>
    <row r="635" spans="1:24" ht="256.5" x14ac:dyDescent="0.25">
      <c r="A635" s="8"/>
      <c r="B635" s="24">
        <v>626</v>
      </c>
      <c r="C635" s="24" t="s">
        <v>38</v>
      </c>
      <c r="D635" s="27" t="s">
        <v>205</v>
      </c>
      <c r="E635" s="33">
        <v>824001041</v>
      </c>
      <c r="F635" s="33">
        <v>10201379</v>
      </c>
      <c r="G635" s="33">
        <v>60889052</v>
      </c>
      <c r="H635" s="33">
        <v>25065</v>
      </c>
      <c r="I635" s="25" t="s">
        <v>39</v>
      </c>
      <c r="J635" s="25" t="s">
        <v>53</v>
      </c>
      <c r="K635" s="25" t="s">
        <v>1333</v>
      </c>
      <c r="L635" s="34">
        <v>28190</v>
      </c>
      <c r="M635" s="27" t="s">
        <v>387</v>
      </c>
      <c r="N635" s="33" t="s">
        <v>100</v>
      </c>
      <c r="O635" s="33" t="s">
        <v>229</v>
      </c>
      <c r="P635" s="35">
        <v>42337</v>
      </c>
      <c r="Q635" s="35">
        <v>42337.2</v>
      </c>
      <c r="R635" s="35">
        <v>42346.449305555558</v>
      </c>
      <c r="S635" s="33" t="s">
        <v>49</v>
      </c>
      <c r="T635" s="33">
        <v>26940706</v>
      </c>
      <c r="U635" s="33" t="s">
        <v>187</v>
      </c>
      <c r="V635" s="24" t="s">
        <v>40</v>
      </c>
      <c r="W635" s="38" t="s">
        <v>1811</v>
      </c>
      <c r="X635" s="42">
        <v>28190</v>
      </c>
    </row>
    <row r="636" spans="1:24" ht="256.5" x14ac:dyDescent="0.25">
      <c r="A636" s="8"/>
      <c r="B636" s="24">
        <v>627</v>
      </c>
      <c r="C636" s="24" t="s">
        <v>38</v>
      </c>
      <c r="D636" s="27" t="s">
        <v>205</v>
      </c>
      <c r="E636" s="33">
        <v>824001041</v>
      </c>
      <c r="F636" s="33">
        <v>10201379</v>
      </c>
      <c r="G636" s="33">
        <v>60889048</v>
      </c>
      <c r="H636" s="33">
        <v>25065</v>
      </c>
      <c r="I636" s="25" t="s">
        <v>39</v>
      </c>
      <c r="J636" s="25" t="s">
        <v>53</v>
      </c>
      <c r="K636" s="25" t="s">
        <v>1334</v>
      </c>
      <c r="L636" s="34">
        <v>28190</v>
      </c>
      <c r="M636" s="27" t="s">
        <v>387</v>
      </c>
      <c r="N636" s="33" t="s">
        <v>100</v>
      </c>
      <c r="O636" s="33" t="s">
        <v>229</v>
      </c>
      <c r="P636" s="35">
        <v>42337</v>
      </c>
      <c r="Q636" s="35">
        <v>42337.2</v>
      </c>
      <c r="R636" s="35">
        <v>42346.449305555558</v>
      </c>
      <c r="S636" s="33" t="s">
        <v>49</v>
      </c>
      <c r="T636" s="33">
        <v>26940706</v>
      </c>
      <c r="U636" s="33" t="s">
        <v>187</v>
      </c>
      <c r="V636" s="24" t="s">
        <v>40</v>
      </c>
      <c r="W636" s="38" t="s">
        <v>1809</v>
      </c>
      <c r="X636" s="42">
        <v>28190</v>
      </c>
    </row>
    <row r="637" spans="1:24" ht="256.5" x14ac:dyDescent="0.25">
      <c r="A637" s="8"/>
      <c r="B637" s="24">
        <v>628</v>
      </c>
      <c r="C637" s="24" t="s">
        <v>38</v>
      </c>
      <c r="D637" s="27" t="s">
        <v>205</v>
      </c>
      <c r="E637" s="33">
        <v>824001041</v>
      </c>
      <c r="F637" s="33">
        <v>10201379</v>
      </c>
      <c r="G637" s="33">
        <v>60889050</v>
      </c>
      <c r="H637" s="33">
        <v>25065</v>
      </c>
      <c r="I637" s="25" t="s">
        <v>39</v>
      </c>
      <c r="J637" s="25" t="s">
        <v>53</v>
      </c>
      <c r="K637" s="25" t="s">
        <v>1335</v>
      </c>
      <c r="L637" s="34">
        <v>28190</v>
      </c>
      <c r="M637" s="27" t="s">
        <v>387</v>
      </c>
      <c r="N637" s="33" t="s">
        <v>100</v>
      </c>
      <c r="O637" s="33" t="s">
        <v>229</v>
      </c>
      <c r="P637" s="35">
        <v>42337</v>
      </c>
      <c r="Q637" s="35">
        <v>42337.2</v>
      </c>
      <c r="R637" s="35">
        <v>42346.449305555558</v>
      </c>
      <c r="S637" s="33" t="s">
        <v>49</v>
      </c>
      <c r="T637" s="33">
        <v>26940706</v>
      </c>
      <c r="U637" s="33" t="s">
        <v>187</v>
      </c>
      <c r="V637" s="24" t="s">
        <v>40</v>
      </c>
      <c r="W637" s="38" t="s">
        <v>1812</v>
      </c>
      <c r="X637" s="42">
        <v>28190</v>
      </c>
    </row>
    <row r="638" spans="1:24" ht="213.75" x14ac:dyDescent="0.25">
      <c r="A638" s="8"/>
      <c r="B638" s="24">
        <v>629</v>
      </c>
      <c r="C638" s="24" t="s">
        <v>38</v>
      </c>
      <c r="D638" s="27" t="s">
        <v>205</v>
      </c>
      <c r="E638" s="33">
        <v>824001041</v>
      </c>
      <c r="F638" s="33">
        <v>10201379</v>
      </c>
      <c r="G638" s="33">
        <v>60888900</v>
      </c>
      <c r="H638" s="33">
        <v>25065</v>
      </c>
      <c r="I638" s="25" t="s">
        <v>39</v>
      </c>
      <c r="J638" s="25" t="s">
        <v>53</v>
      </c>
      <c r="K638" s="25" t="s">
        <v>1336</v>
      </c>
      <c r="L638" s="34">
        <v>12600</v>
      </c>
      <c r="M638" s="27" t="s">
        <v>387</v>
      </c>
      <c r="N638" s="33" t="s">
        <v>100</v>
      </c>
      <c r="O638" s="33" t="s">
        <v>336</v>
      </c>
      <c r="P638" s="35">
        <v>42337</v>
      </c>
      <c r="Q638" s="35">
        <v>42337.2</v>
      </c>
      <c r="R638" s="35">
        <v>42346.449305555558</v>
      </c>
      <c r="S638" s="33" t="s">
        <v>49</v>
      </c>
      <c r="T638" s="33">
        <v>26940706</v>
      </c>
      <c r="U638" s="33" t="s">
        <v>187</v>
      </c>
      <c r="V638" s="24" t="s">
        <v>40</v>
      </c>
      <c r="W638" s="38" t="s">
        <v>1337</v>
      </c>
      <c r="X638" s="42">
        <v>12600</v>
      </c>
    </row>
    <row r="639" spans="1:24" ht="256.5" x14ac:dyDescent="0.25">
      <c r="A639" s="8"/>
      <c r="B639" s="24">
        <v>630</v>
      </c>
      <c r="C639" s="24" t="s">
        <v>38</v>
      </c>
      <c r="D639" s="27" t="s">
        <v>205</v>
      </c>
      <c r="E639" s="33">
        <v>824001041</v>
      </c>
      <c r="F639" s="33">
        <v>10201379</v>
      </c>
      <c r="G639" s="33">
        <v>60888985</v>
      </c>
      <c r="H639" s="33">
        <v>25065</v>
      </c>
      <c r="I639" s="25" t="s">
        <v>39</v>
      </c>
      <c r="J639" s="25" t="s">
        <v>53</v>
      </c>
      <c r="K639" s="25" t="s">
        <v>1338</v>
      </c>
      <c r="L639" s="34">
        <v>6000</v>
      </c>
      <c r="M639" s="27" t="s">
        <v>387</v>
      </c>
      <c r="N639" s="33" t="s">
        <v>100</v>
      </c>
      <c r="O639" s="33" t="s">
        <v>239</v>
      </c>
      <c r="P639" s="35">
        <v>42337</v>
      </c>
      <c r="Q639" s="35">
        <v>42337.2</v>
      </c>
      <c r="R639" s="35">
        <v>42346.449305555558</v>
      </c>
      <c r="S639" s="33" t="s">
        <v>49</v>
      </c>
      <c r="T639" s="33">
        <v>26940706</v>
      </c>
      <c r="U639" s="33" t="s">
        <v>187</v>
      </c>
      <c r="V639" s="24" t="s">
        <v>40</v>
      </c>
      <c r="W639" s="38" t="s">
        <v>1813</v>
      </c>
      <c r="X639" s="42">
        <v>6000</v>
      </c>
    </row>
    <row r="640" spans="1:24" ht="256.5" x14ac:dyDescent="0.25">
      <c r="A640" s="8"/>
      <c r="B640" s="24">
        <v>631</v>
      </c>
      <c r="C640" s="24" t="s">
        <v>38</v>
      </c>
      <c r="D640" s="27" t="s">
        <v>205</v>
      </c>
      <c r="E640" s="33">
        <v>824001041</v>
      </c>
      <c r="F640" s="33">
        <v>10201379</v>
      </c>
      <c r="G640" s="33">
        <v>60888983</v>
      </c>
      <c r="H640" s="33">
        <v>25065</v>
      </c>
      <c r="I640" s="25" t="s">
        <v>39</v>
      </c>
      <c r="J640" s="25" t="s">
        <v>53</v>
      </c>
      <c r="K640" s="25" t="s">
        <v>1339</v>
      </c>
      <c r="L640" s="34">
        <v>4000</v>
      </c>
      <c r="M640" s="27" t="s">
        <v>387</v>
      </c>
      <c r="N640" s="33" t="s">
        <v>100</v>
      </c>
      <c r="O640" s="33" t="s">
        <v>239</v>
      </c>
      <c r="P640" s="35">
        <v>42337</v>
      </c>
      <c r="Q640" s="35">
        <v>42337.2</v>
      </c>
      <c r="R640" s="35">
        <v>42346.449305555558</v>
      </c>
      <c r="S640" s="33" t="s">
        <v>49</v>
      </c>
      <c r="T640" s="33">
        <v>26940706</v>
      </c>
      <c r="U640" s="33" t="s">
        <v>187</v>
      </c>
      <c r="V640" s="24" t="s">
        <v>40</v>
      </c>
      <c r="W640" s="38" t="s">
        <v>1814</v>
      </c>
      <c r="X640" s="42">
        <v>4000</v>
      </c>
    </row>
    <row r="641" spans="1:24" ht="256.5" x14ac:dyDescent="0.25">
      <c r="A641" s="8"/>
      <c r="B641" s="24">
        <v>632</v>
      </c>
      <c r="C641" s="24" t="s">
        <v>38</v>
      </c>
      <c r="D641" s="27" t="s">
        <v>205</v>
      </c>
      <c r="E641" s="33">
        <v>824001041</v>
      </c>
      <c r="F641" s="33">
        <v>10201379</v>
      </c>
      <c r="G641" s="33">
        <v>60888978</v>
      </c>
      <c r="H641" s="33">
        <v>25065</v>
      </c>
      <c r="I641" s="25" t="s">
        <v>39</v>
      </c>
      <c r="J641" s="25" t="s">
        <v>53</v>
      </c>
      <c r="K641" s="25" t="s">
        <v>1340</v>
      </c>
      <c r="L641" s="34">
        <v>2000</v>
      </c>
      <c r="M641" s="27" t="s">
        <v>387</v>
      </c>
      <c r="N641" s="33" t="s">
        <v>100</v>
      </c>
      <c r="O641" s="33" t="s">
        <v>239</v>
      </c>
      <c r="P641" s="35">
        <v>42337</v>
      </c>
      <c r="Q641" s="35">
        <v>42337.2</v>
      </c>
      <c r="R641" s="35">
        <v>42346.449305555558</v>
      </c>
      <c r="S641" s="33" t="s">
        <v>49</v>
      </c>
      <c r="T641" s="33">
        <v>26940706</v>
      </c>
      <c r="U641" s="33" t="s">
        <v>187</v>
      </c>
      <c r="V641" s="24" t="s">
        <v>40</v>
      </c>
      <c r="W641" s="38" t="s">
        <v>1815</v>
      </c>
      <c r="X641" s="42">
        <v>2000</v>
      </c>
    </row>
    <row r="642" spans="1:24" ht="256.5" x14ac:dyDescent="0.25">
      <c r="A642" s="8"/>
      <c r="B642" s="24">
        <v>633</v>
      </c>
      <c r="C642" s="24" t="s">
        <v>38</v>
      </c>
      <c r="D642" s="27" t="s">
        <v>205</v>
      </c>
      <c r="E642" s="33">
        <v>824001041</v>
      </c>
      <c r="F642" s="33">
        <v>10201379</v>
      </c>
      <c r="G642" s="33">
        <v>60888984</v>
      </c>
      <c r="H642" s="33">
        <v>25065</v>
      </c>
      <c r="I642" s="25" t="s">
        <v>39</v>
      </c>
      <c r="J642" s="25" t="s">
        <v>53</v>
      </c>
      <c r="K642" s="25" t="s">
        <v>1341</v>
      </c>
      <c r="L642" s="34">
        <v>6000</v>
      </c>
      <c r="M642" s="27" t="s">
        <v>387</v>
      </c>
      <c r="N642" s="33" t="s">
        <v>100</v>
      </c>
      <c r="O642" s="33" t="s">
        <v>239</v>
      </c>
      <c r="P642" s="35">
        <v>42337</v>
      </c>
      <c r="Q642" s="35">
        <v>42337.2</v>
      </c>
      <c r="R642" s="35">
        <v>42346.449305555558</v>
      </c>
      <c r="S642" s="33" t="s">
        <v>49</v>
      </c>
      <c r="T642" s="33">
        <v>26940706</v>
      </c>
      <c r="U642" s="33" t="s">
        <v>187</v>
      </c>
      <c r="V642" s="24" t="s">
        <v>40</v>
      </c>
      <c r="W642" s="38" t="s">
        <v>1816</v>
      </c>
      <c r="X642" s="42">
        <v>6000</v>
      </c>
    </row>
    <row r="643" spans="1:24" ht="256.5" x14ac:dyDescent="0.25">
      <c r="A643" s="8"/>
      <c r="B643" s="24">
        <v>634</v>
      </c>
      <c r="C643" s="24" t="s">
        <v>38</v>
      </c>
      <c r="D643" s="27" t="s">
        <v>205</v>
      </c>
      <c r="E643" s="33">
        <v>824001041</v>
      </c>
      <c r="F643" s="33">
        <v>10201379</v>
      </c>
      <c r="G643" s="33">
        <v>60888982</v>
      </c>
      <c r="H643" s="33">
        <v>25065</v>
      </c>
      <c r="I643" s="25" t="s">
        <v>39</v>
      </c>
      <c r="J643" s="25" t="s">
        <v>53</v>
      </c>
      <c r="K643" s="25" t="s">
        <v>1342</v>
      </c>
      <c r="L643" s="34">
        <v>8000</v>
      </c>
      <c r="M643" s="27" t="s">
        <v>387</v>
      </c>
      <c r="N643" s="33" t="s">
        <v>100</v>
      </c>
      <c r="O643" s="33" t="s">
        <v>239</v>
      </c>
      <c r="P643" s="35">
        <v>42337</v>
      </c>
      <c r="Q643" s="35">
        <v>42337.2</v>
      </c>
      <c r="R643" s="35">
        <v>42346.449305555558</v>
      </c>
      <c r="S643" s="33" t="s">
        <v>49</v>
      </c>
      <c r="T643" s="33">
        <v>26940706</v>
      </c>
      <c r="U643" s="33" t="s">
        <v>187</v>
      </c>
      <c r="V643" s="24" t="s">
        <v>40</v>
      </c>
      <c r="W643" s="38" t="s">
        <v>1817</v>
      </c>
      <c r="X643" s="42">
        <v>8000</v>
      </c>
    </row>
    <row r="644" spans="1:24" ht="256.5" x14ac:dyDescent="0.25">
      <c r="A644" s="8"/>
      <c r="B644" s="24">
        <v>635</v>
      </c>
      <c r="C644" s="24" t="s">
        <v>38</v>
      </c>
      <c r="D644" s="27" t="s">
        <v>205</v>
      </c>
      <c r="E644" s="33">
        <v>824001041</v>
      </c>
      <c r="F644" s="33">
        <v>10201379</v>
      </c>
      <c r="G644" s="33">
        <v>60888979</v>
      </c>
      <c r="H644" s="33">
        <v>25065</v>
      </c>
      <c r="I644" s="25" t="s">
        <v>39</v>
      </c>
      <c r="J644" s="25" t="s">
        <v>53</v>
      </c>
      <c r="K644" s="25" t="s">
        <v>1343</v>
      </c>
      <c r="L644" s="34">
        <v>8000</v>
      </c>
      <c r="M644" s="27" t="s">
        <v>387</v>
      </c>
      <c r="N644" s="33" t="s">
        <v>100</v>
      </c>
      <c r="O644" s="33" t="s">
        <v>239</v>
      </c>
      <c r="P644" s="35">
        <v>42337</v>
      </c>
      <c r="Q644" s="35">
        <v>42337.2</v>
      </c>
      <c r="R644" s="35">
        <v>42346.449305555558</v>
      </c>
      <c r="S644" s="33" t="s">
        <v>49</v>
      </c>
      <c r="T644" s="33">
        <v>26940706</v>
      </c>
      <c r="U644" s="33" t="s">
        <v>187</v>
      </c>
      <c r="V644" s="24" t="s">
        <v>40</v>
      </c>
      <c r="W644" s="38" t="s">
        <v>1818</v>
      </c>
      <c r="X644" s="42">
        <v>8000</v>
      </c>
    </row>
    <row r="645" spans="1:24" ht="256.5" x14ac:dyDescent="0.25">
      <c r="A645" s="8"/>
      <c r="B645" s="24">
        <v>636</v>
      </c>
      <c r="C645" s="24" t="s">
        <v>38</v>
      </c>
      <c r="D645" s="27" t="s">
        <v>205</v>
      </c>
      <c r="E645" s="33">
        <v>824001041</v>
      </c>
      <c r="F645" s="33">
        <v>10201379</v>
      </c>
      <c r="G645" s="33">
        <v>60888980</v>
      </c>
      <c r="H645" s="33">
        <v>25065</v>
      </c>
      <c r="I645" s="25" t="s">
        <v>39</v>
      </c>
      <c r="J645" s="25" t="s">
        <v>53</v>
      </c>
      <c r="K645" s="25" t="s">
        <v>1344</v>
      </c>
      <c r="L645" s="34">
        <v>8000</v>
      </c>
      <c r="M645" s="27" t="s">
        <v>387</v>
      </c>
      <c r="N645" s="33" t="s">
        <v>100</v>
      </c>
      <c r="O645" s="33" t="s">
        <v>239</v>
      </c>
      <c r="P645" s="35">
        <v>42337</v>
      </c>
      <c r="Q645" s="35">
        <v>42337.2</v>
      </c>
      <c r="R645" s="35">
        <v>42346.449305555558</v>
      </c>
      <c r="S645" s="33" t="s">
        <v>49</v>
      </c>
      <c r="T645" s="33">
        <v>26940706</v>
      </c>
      <c r="U645" s="33" t="s">
        <v>187</v>
      </c>
      <c r="V645" s="24" t="s">
        <v>40</v>
      </c>
      <c r="W645" s="38" t="s">
        <v>1819</v>
      </c>
      <c r="X645" s="42">
        <v>8000</v>
      </c>
    </row>
    <row r="646" spans="1:24" ht="256.5" x14ac:dyDescent="0.25">
      <c r="A646" s="8"/>
      <c r="B646" s="24">
        <v>637</v>
      </c>
      <c r="C646" s="24" t="s">
        <v>38</v>
      </c>
      <c r="D646" s="27" t="s">
        <v>205</v>
      </c>
      <c r="E646" s="33">
        <v>824001041</v>
      </c>
      <c r="F646" s="33">
        <v>10201379</v>
      </c>
      <c r="G646" s="33">
        <v>60888981</v>
      </c>
      <c r="H646" s="33">
        <v>25065</v>
      </c>
      <c r="I646" s="25" t="s">
        <v>39</v>
      </c>
      <c r="J646" s="25" t="s">
        <v>53</v>
      </c>
      <c r="K646" s="25" t="s">
        <v>1345</v>
      </c>
      <c r="L646" s="34">
        <v>8000</v>
      </c>
      <c r="M646" s="27" t="s">
        <v>387</v>
      </c>
      <c r="N646" s="33" t="s">
        <v>100</v>
      </c>
      <c r="O646" s="33" t="s">
        <v>239</v>
      </c>
      <c r="P646" s="35">
        <v>42337</v>
      </c>
      <c r="Q646" s="35">
        <v>42337.2</v>
      </c>
      <c r="R646" s="35">
        <v>42346.449305555558</v>
      </c>
      <c r="S646" s="33" t="s">
        <v>49</v>
      </c>
      <c r="T646" s="33">
        <v>26940706</v>
      </c>
      <c r="U646" s="33" t="s">
        <v>187</v>
      </c>
      <c r="V646" s="24" t="s">
        <v>40</v>
      </c>
      <c r="W646" s="38" t="s">
        <v>1820</v>
      </c>
      <c r="X646" s="42">
        <v>8000</v>
      </c>
    </row>
    <row r="647" spans="1:24" ht="256.5" x14ac:dyDescent="0.25">
      <c r="A647" s="8"/>
      <c r="B647" s="24">
        <v>638</v>
      </c>
      <c r="C647" s="24" t="s">
        <v>38</v>
      </c>
      <c r="D647" s="27" t="s">
        <v>205</v>
      </c>
      <c r="E647" s="33">
        <v>824001041</v>
      </c>
      <c r="F647" s="33">
        <v>10201379</v>
      </c>
      <c r="G647" s="33">
        <v>60889064</v>
      </c>
      <c r="H647" s="33">
        <v>25065</v>
      </c>
      <c r="I647" s="25" t="s">
        <v>39</v>
      </c>
      <c r="J647" s="25" t="s">
        <v>53</v>
      </c>
      <c r="K647" s="25" t="s">
        <v>1346</v>
      </c>
      <c r="L647" s="34">
        <v>582</v>
      </c>
      <c r="M647" s="27" t="s">
        <v>387</v>
      </c>
      <c r="N647" s="33" t="s">
        <v>100</v>
      </c>
      <c r="O647" s="33" t="s">
        <v>331</v>
      </c>
      <c r="P647" s="35">
        <v>42337</v>
      </c>
      <c r="Q647" s="35">
        <v>42337.2</v>
      </c>
      <c r="R647" s="35">
        <v>42346.449305555558</v>
      </c>
      <c r="S647" s="33" t="s">
        <v>49</v>
      </c>
      <c r="T647" s="33">
        <v>26940706</v>
      </c>
      <c r="U647" s="33" t="s">
        <v>187</v>
      </c>
      <c r="V647" s="24" t="s">
        <v>40</v>
      </c>
      <c r="W647" s="38" t="s">
        <v>1347</v>
      </c>
      <c r="X647" s="42">
        <v>582</v>
      </c>
    </row>
    <row r="648" spans="1:24" ht="256.5" x14ac:dyDescent="0.25">
      <c r="A648" s="8"/>
      <c r="B648" s="24">
        <v>639</v>
      </c>
      <c r="C648" s="24" t="s">
        <v>38</v>
      </c>
      <c r="D648" s="27" t="s">
        <v>205</v>
      </c>
      <c r="E648" s="33">
        <v>824001041</v>
      </c>
      <c r="F648" s="33">
        <v>10201379</v>
      </c>
      <c r="G648" s="33">
        <v>60889062</v>
      </c>
      <c r="H648" s="33">
        <v>25065</v>
      </c>
      <c r="I648" s="25" t="s">
        <v>39</v>
      </c>
      <c r="J648" s="25" t="s">
        <v>53</v>
      </c>
      <c r="K648" s="25" t="s">
        <v>1348</v>
      </c>
      <c r="L648" s="34">
        <v>291</v>
      </c>
      <c r="M648" s="27" t="s">
        <v>387</v>
      </c>
      <c r="N648" s="33" t="s">
        <v>100</v>
      </c>
      <c r="O648" s="33" t="s">
        <v>331</v>
      </c>
      <c r="P648" s="35">
        <v>42337</v>
      </c>
      <c r="Q648" s="35">
        <v>42337.2</v>
      </c>
      <c r="R648" s="35">
        <v>42346.449305555558</v>
      </c>
      <c r="S648" s="33" t="s">
        <v>49</v>
      </c>
      <c r="T648" s="33">
        <v>26940706</v>
      </c>
      <c r="U648" s="33" t="s">
        <v>187</v>
      </c>
      <c r="V648" s="24" t="s">
        <v>40</v>
      </c>
      <c r="W648" s="38" t="s">
        <v>1349</v>
      </c>
      <c r="X648" s="42">
        <v>291</v>
      </c>
    </row>
    <row r="649" spans="1:24" ht="256.5" x14ac:dyDescent="0.25">
      <c r="A649" s="8"/>
      <c r="B649" s="24">
        <v>640</v>
      </c>
      <c r="C649" s="24" t="s">
        <v>38</v>
      </c>
      <c r="D649" s="27" t="s">
        <v>205</v>
      </c>
      <c r="E649" s="33">
        <v>824001041</v>
      </c>
      <c r="F649" s="33">
        <v>10201379</v>
      </c>
      <c r="G649" s="33">
        <v>60889061</v>
      </c>
      <c r="H649" s="33">
        <v>25065</v>
      </c>
      <c r="I649" s="25" t="s">
        <v>39</v>
      </c>
      <c r="J649" s="25" t="s">
        <v>53</v>
      </c>
      <c r="K649" s="25" t="s">
        <v>1350</v>
      </c>
      <c r="L649" s="34">
        <v>291</v>
      </c>
      <c r="M649" s="27" t="s">
        <v>387</v>
      </c>
      <c r="N649" s="33" t="s">
        <v>100</v>
      </c>
      <c r="O649" s="33" t="s">
        <v>331</v>
      </c>
      <c r="P649" s="35">
        <v>42337</v>
      </c>
      <c r="Q649" s="35">
        <v>42337.2</v>
      </c>
      <c r="R649" s="35">
        <v>42346.449305555558</v>
      </c>
      <c r="S649" s="33" t="s">
        <v>49</v>
      </c>
      <c r="T649" s="33">
        <v>26940706</v>
      </c>
      <c r="U649" s="33" t="s">
        <v>187</v>
      </c>
      <c r="V649" s="24" t="s">
        <v>40</v>
      </c>
      <c r="W649" s="38" t="s">
        <v>1351</v>
      </c>
      <c r="X649" s="42">
        <v>291</v>
      </c>
    </row>
    <row r="650" spans="1:24" ht="256.5" x14ac:dyDescent="0.25">
      <c r="A650" s="8"/>
      <c r="B650" s="24">
        <v>641</v>
      </c>
      <c r="C650" s="24" t="s">
        <v>38</v>
      </c>
      <c r="D650" s="27" t="s">
        <v>205</v>
      </c>
      <c r="E650" s="33">
        <v>824001041</v>
      </c>
      <c r="F650" s="33">
        <v>10201379</v>
      </c>
      <c r="G650" s="33">
        <v>60889063</v>
      </c>
      <c r="H650" s="33">
        <v>25065</v>
      </c>
      <c r="I650" s="25" t="s">
        <v>39</v>
      </c>
      <c r="J650" s="25" t="s">
        <v>53</v>
      </c>
      <c r="K650" s="25" t="s">
        <v>1352</v>
      </c>
      <c r="L650" s="34">
        <v>582</v>
      </c>
      <c r="M650" s="27" t="s">
        <v>387</v>
      </c>
      <c r="N650" s="33" t="s">
        <v>100</v>
      </c>
      <c r="O650" s="33" t="s">
        <v>331</v>
      </c>
      <c r="P650" s="35">
        <v>42337</v>
      </c>
      <c r="Q650" s="35">
        <v>42337.2</v>
      </c>
      <c r="R650" s="35">
        <v>42346.449305555558</v>
      </c>
      <c r="S650" s="33" t="s">
        <v>49</v>
      </c>
      <c r="T650" s="33">
        <v>26940706</v>
      </c>
      <c r="U650" s="33" t="s">
        <v>187</v>
      </c>
      <c r="V650" s="24" t="s">
        <v>40</v>
      </c>
      <c r="W650" s="38" t="s">
        <v>1353</v>
      </c>
      <c r="X650" s="42">
        <v>582</v>
      </c>
    </row>
    <row r="651" spans="1:24" ht="256.5" x14ac:dyDescent="0.25">
      <c r="A651" s="8"/>
      <c r="B651" s="24">
        <v>642</v>
      </c>
      <c r="C651" s="24" t="s">
        <v>38</v>
      </c>
      <c r="D651" s="27" t="s">
        <v>205</v>
      </c>
      <c r="E651" s="33">
        <v>824001041</v>
      </c>
      <c r="F651" s="33">
        <v>10201379</v>
      </c>
      <c r="G651" s="33">
        <v>60889060</v>
      </c>
      <c r="H651" s="33">
        <v>25065</v>
      </c>
      <c r="I651" s="25" t="s">
        <v>39</v>
      </c>
      <c r="J651" s="25" t="s">
        <v>53</v>
      </c>
      <c r="K651" s="25" t="s">
        <v>1354</v>
      </c>
      <c r="L651" s="34">
        <v>873</v>
      </c>
      <c r="M651" s="27" t="s">
        <v>387</v>
      </c>
      <c r="N651" s="33" t="s">
        <v>100</v>
      </c>
      <c r="O651" s="33" t="s">
        <v>331</v>
      </c>
      <c r="P651" s="35">
        <v>42337</v>
      </c>
      <c r="Q651" s="35">
        <v>42337.2</v>
      </c>
      <c r="R651" s="35">
        <v>42346.449305555558</v>
      </c>
      <c r="S651" s="33" t="s">
        <v>49</v>
      </c>
      <c r="T651" s="33">
        <v>26940706</v>
      </c>
      <c r="U651" s="33" t="s">
        <v>187</v>
      </c>
      <c r="V651" s="24" t="s">
        <v>40</v>
      </c>
      <c r="W651" s="38" t="s">
        <v>1355</v>
      </c>
      <c r="X651" s="42">
        <v>873</v>
      </c>
    </row>
    <row r="652" spans="1:24" ht="213.75" x14ac:dyDescent="0.25">
      <c r="A652" s="8"/>
      <c r="B652" s="24">
        <v>643</v>
      </c>
      <c r="C652" s="24" t="s">
        <v>38</v>
      </c>
      <c r="D652" s="27" t="s">
        <v>205</v>
      </c>
      <c r="E652" s="33">
        <v>824001041</v>
      </c>
      <c r="F652" s="33">
        <v>10201379</v>
      </c>
      <c r="G652" s="33">
        <v>60888830</v>
      </c>
      <c r="H652" s="33">
        <v>25065</v>
      </c>
      <c r="I652" s="25" t="s">
        <v>39</v>
      </c>
      <c r="J652" s="25" t="s">
        <v>53</v>
      </c>
      <c r="K652" s="25" t="s">
        <v>1356</v>
      </c>
      <c r="L652" s="34">
        <v>40000</v>
      </c>
      <c r="M652" s="27" t="s">
        <v>387</v>
      </c>
      <c r="N652" s="33" t="s">
        <v>100</v>
      </c>
      <c r="O652" s="33" t="s">
        <v>357</v>
      </c>
      <c r="P652" s="35">
        <v>42337</v>
      </c>
      <c r="Q652" s="35">
        <v>42337.2</v>
      </c>
      <c r="R652" s="35">
        <v>42346.449305555558</v>
      </c>
      <c r="S652" s="33" t="s">
        <v>49</v>
      </c>
      <c r="T652" s="33">
        <v>26940706</v>
      </c>
      <c r="U652" s="33" t="s">
        <v>187</v>
      </c>
      <c r="V652" s="24" t="s">
        <v>40</v>
      </c>
      <c r="W652" s="38" t="s">
        <v>1357</v>
      </c>
      <c r="X652" s="42">
        <v>40000</v>
      </c>
    </row>
    <row r="653" spans="1:24" ht="242.25" x14ac:dyDescent="0.25">
      <c r="A653" s="8"/>
      <c r="B653" s="24">
        <v>644</v>
      </c>
      <c r="C653" s="24" t="s">
        <v>38</v>
      </c>
      <c r="D653" s="27" t="s">
        <v>205</v>
      </c>
      <c r="E653" s="33">
        <v>824001041</v>
      </c>
      <c r="F653" s="33">
        <v>10201379</v>
      </c>
      <c r="G653" s="33">
        <v>60888845</v>
      </c>
      <c r="H653" s="33">
        <v>25065</v>
      </c>
      <c r="I653" s="25" t="s">
        <v>39</v>
      </c>
      <c r="J653" s="25" t="s">
        <v>53</v>
      </c>
      <c r="K653" s="25" t="s">
        <v>1358</v>
      </c>
      <c r="L653" s="34">
        <v>40000</v>
      </c>
      <c r="M653" s="27" t="s">
        <v>387</v>
      </c>
      <c r="N653" s="33" t="s">
        <v>100</v>
      </c>
      <c r="O653" s="33" t="s">
        <v>330</v>
      </c>
      <c r="P653" s="35">
        <v>42337</v>
      </c>
      <c r="Q653" s="35">
        <v>42337.2</v>
      </c>
      <c r="R653" s="35">
        <v>42346.449305555558</v>
      </c>
      <c r="S653" s="33" t="s">
        <v>49</v>
      </c>
      <c r="T653" s="33">
        <v>26940706</v>
      </c>
      <c r="U653" s="33" t="s">
        <v>187</v>
      </c>
      <c r="V653" s="24" t="s">
        <v>40</v>
      </c>
      <c r="W653" s="38" t="s">
        <v>1821</v>
      </c>
      <c r="X653" s="42">
        <v>40000</v>
      </c>
    </row>
    <row r="654" spans="1:24" ht="242.25" x14ac:dyDescent="0.25">
      <c r="A654" s="8"/>
      <c r="B654" s="24">
        <v>645</v>
      </c>
      <c r="C654" s="24" t="s">
        <v>38</v>
      </c>
      <c r="D654" s="27" t="s">
        <v>205</v>
      </c>
      <c r="E654" s="33">
        <v>824001041</v>
      </c>
      <c r="F654" s="33">
        <v>10201379</v>
      </c>
      <c r="G654" s="33">
        <v>60888835</v>
      </c>
      <c r="H654" s="33">
        <v>25065</v>
      </c>
      <c r="I654" s="25" t="s">
        <v>39</v>
      </c>
      <c r="J654" s="25" t="s">
        <v>53</v>
      </c>
      <c r="K654" s="25" t="s">
        <v>1359</v>
      </c>
      <c r="L654" s="34">
        <v>40000</v>
      </c>
      <c r="M654" s="27" t="s">
        <v>387</v>
      </c>
      <c r="N654" s="33" t="s">
        <v>100</v>
      </c>
      <c r="O654" s="33" t="s">
        <v>330</v>
      </c>
      <c r="P654" s="35">
        <v>42337</v>
      </c>
      <c r="Q654" s="35">
        <v>42337.2</v>
      </c>
      <c r="R654" s="35">
        <v>42346.449305555558</v>
      </c>
      <c r="S654" s="33" t="s">
        <v>49</v>
      </c>
      <c r="T654" s="33">
        <v>26940706</v>
      </c>
      <c r="U654" s="33" t="s">
        <v>187</v>
      </c>
      <c r="V654" s="24" t="s">
        <v>40</v>
      </c>
      <c r="W654" s="38" t="s">
        <v>1822</v>
      </c>
      <c r="X654" s="42">
        <v>40000</v>
      </c>
    </row>
    <row r="655" spans="1:24" ht="242.25" x14ac:dyDescent="0.25">
      <c r="A655" s="8"/>
      <c r="B655" s="24">
        <v>646</v>
      </c>
      <c r="C655" s="24" t="s">
        <v>38</v>
      </c>
      <c r="D655" s="27" t="s">
        <v>205</v>
      </c>
      <c r="E655" s="33">
        <v>824001041</v>
      </c>
      <c r="F655" s="33">
        <v>10201379</v>
      </c>
      <c r="G655" s="33">
        <v>60888841</v>
      </c>
      <c r="H655" s="33">
        <v>25065</v>
      </c>
      <c r="I655" s="25" t="s">
        <v>39</v>
      </c>
      <c r="J655" s="25" t="s">
        <v>53</v>
      </c>
      <c r="K655" s="25" t="s">
        <v>1360</v>
      </c>
      <c r="L655" s="34">
        <v>40000</v>
      </c>
      <c r="M655" s="27" t="s">
        <v>387</v>
      </c>
      <c r="N655" s="33" t="s">
        <v>100</v>
      </c>
      <c r="O655" s="33" t="s">
        <v>330</v>
      </c>
      <c r="P655" s="35">
        <v>42337</v>
      </c>
      <c r="Q655" s="35">
        <v>42337.2</v>
      </c>
      <c r="R655" s="35">
        <v>42346.449305555558</v>
      </c>
      <c r="S655" s="33" t="s">
        <v>49</v>
      </c>
      <c r="T655" s="33">
        <v>26940706</v>
      </c>
      <c r="U655" s="33" t="s">
        <v>187</v>
      </c>
      <c r="V655" s="24" t="s">
        <v>40</v>
      </c>
      <c r="W655" s="38" t="s">
        <v>1823</v>
      </c>
      <c r="X655" s="42">
        <v>40000</v>
      </c>
    </row>
    <row r="656" spans="1:24" ht="242.25" x14ac:dyDescent="0.25">
      <c r="A656" s="8"/>
      <c r="B656" s="24">
        <v>647</v>
      </c>
      <c r="C656" s="24" t="s">
        <v>38</v>
      </c>
      <c r="D656" s="27" t="s">
        <v>205</v>
      </c>
      <c r="E656" s="33">
        <v>824001041</v>
      </c>
      <c r="F656" s="33">
        <v>10201379</v>
      </c>
      <c r="G656" s="33">
        <v>60888852</v>
      </c>
      <c r="H656" s="33">
        <v>25065</v>
      </c>
      <c r="I656" s="25" t="s">
        <v>39</v>
      </c>
      <c r="J656" s="25" t="s">
        <v>53</v>
      </c>
      <c r="K656" s="25" t="s">
        <v>1361</v>
      </c>
      <c r="L656" s="34">
        <v>40000</v>
      </c>
      <c r="M656" s="27" t="s">
        <v>387</v>
      </c>
      <c r="N656" s="33" t="s">
        <v>100</v>
      </c>
      <c r="O656" s="33" t="s">
        <v>330</v>
      </c>
      <c r="P656" s="35">
        <v>42337</v>
      </c>
      <c r="Q656" s="35">
        <v>42337.2</v>
      </c>
      <c r="R656" s="35">
        <v>42346.449305555558</v>
      </c>
      <c r="S656" s="33" t="s">
        <v>49</v>
      </c>
      <c r="T656" s="33">
        <v>26940706</v>
      </c>
      <c r="U656" s="33" t="s">
        <v>187</v>
      </c>
      <c r="V656" s="24" t="s">
        <v>40</v>
      </c>
      <c r="W656" s="38" t="s">
        <v>1824</v>
      </c>
      <c r="X656" s="42">
        <v>40000</v>
      </c>
    </row>
    <row r="657" spans="1:24" ht="228" x14ac:dyDescent="0.25">
      <c r="A657" s="8"/>
      <c r="B657" s="24">
        <v>648</v>
      </c>
      <c r="C657" s="24" t="s">
        <v>38</v>
      </c>
      <c r="D657" s="27" t="s">
        <v>205</v>
      </c>
      <c r="E657" s="33">
        <v>824001041</v>
      </c>
      <c r="F657" s="33">
        <v>10201379</v>
      </c>
      <c r="G657" s="33">
        <v>60888861</v>
      </c>
      <c r="H657" s="33">
        <v>25065</v>
      </c>
      <c r="I657" s="25" t="s">
        <v>39</v>
      </c>
      <c r="J657" s="25" t="s">
        <v>53</v>
      </c>
      <c r="K657" s="25" t="s">
        <v>1362</v>
      </c>
      <c r="L657" s="34">
        <v>10790</v>
      </c>
      <c r="M657" s="27" t="s">
        <v>387</v>
      </c>
      <c r="N657" s="33" t="s">
        <v>100</v>
      </c>
      <c r="O657" s="33" t="s">
        <v>216</v>
      </c>
      <c r="P657" s="35">
        <v>42337</v>
      </c>
      <c r="Q657" s="35">
        <v>42337.2</v>
      </c>
      <c r="R657" s="35">
        <v>42346.449305555558</v>
      </c>
      <c r="S657" s="33" t="s">
        <v>49</v>
      </c>
      <c r="T657" s="33">
        <v>26940706</v>
      </c>
      <c r="U657" s="33" t="s">
        <v>187</v>
      </c>
      <c r="V657" s="24" t="s">
        <v>40</v>
      </c>
      <c r="W657" s="38" t="s">
        <v>1363</v>
      </c>
      <c r="X657" s="42">
        <v>10790</v>
      </c>
    </row>
    <row r="658" spans="1:24" ht="228" x14ac:dyDescent="0.25">
      <c r="A658" s="8"/>
      <c r="B658" s="24">
        <v>649</v>
      </c>
      <c r="C658" s="24" t="s">
        <v>38</v>
      </c>
      <c r="D658" s="27" t="s">
        <v>205</v>
      </c>
      <c r="E658" s="33">
        <v>824001041</v>
      </c>
      <c r="F658" s="33">
        <v>10201379</v>
      </c>
      <c r="G658" s="33">
        <v>60888840</v>
      </c>
      <c r="H658" s="33">
        <v>25065</v>
      </c>
      <c r="I658" s="25" t="s">
        <v>39</v>
      </c>
      <c r="J658" s="25" t="s">
        <v>53</v>
      </c>
      <c r="K658" s="25" t="s">
        <v>1364</v>
      </c>
      <c r="L658" s="34">
        <v>10790</v>
      </c>
      <c r="M658" s="27" t="s">
        <v>387</v>
      </c>
      <c r="N658" s="33" t="s">
        <v>100</v>
      </c>
      <c r="O658" s="33" t="s">
        <v>216</v>
      </c>
      <c r="P658" s="35">
        <v>42337</v>
      </c>
      <c r="Q658" s="35">
        <v>42337.2</v>
      </c>
      <c r="R658" s="35">
        <v>42346.449305555558</v>
      </c>
      <c r="S658" s="33" t="s">
        <v>49</v>
      </c>
      <c r="T658" s="33">
        <v>26940706</v>
      </c>
      <c r="U658" s="33" t="s">
        <v>187</v>
      </c>
      <c r="V658" s="24" t="s">
        <v>40</v>
      </c>
      <c r="W658" s="38" t="s">
        <v>1365</v>
      </c>
      <c r="X658" s="42">
        <v>10790</v>
      </c>
    </row>
    <row r="659" spans="1:24" ht="228" x14ac:dyDescent="0.25">
      <c r="A659" s="8"/>
      <c r="B659" s="24">
        <v>650</v>
      </c>
      <c r="C659" s="24" t="s">
        <v>38</v>
      </c>
      <c r="D659" s="27" t="s">
        <v>205</v>
      </c>
      <c r="E659" s="33">
        <v>824001041</v>
      </c>
      <c r="F659" s="33">
        <v>10201379</v>
      </c>
      <c r="G659" s="33">
        <v>60888825</v>
      </c>
      <c r="H659" s="33">
        <v>25065</v>
      </c>
      <c r="I659" s="25" t="s">
        <v>39</v>
      </c>
      <c r="J659" s="25" t="s">
        <v>53</v>
      </c>
      <c r="K659" s="25" t="s">
        <v>1366</v>
      </c>
      <c r="L659" s="34">
        <v>2800</v>
      </c>
      <c r="M659" s="27" t="s">
        <v>387</v>
      </c>
      <c r="N659" s="33" t="s">
        <v>100</v>
      </c>
      <c r="O659" s="33" t="s">
        <v>712</v>
      </c>
      <c r="P659" s="35">
        <v>42337</v>
      </c>
      <c r="Q659" s="35">
        <v>42337.2</v>
      </c>
      <c r="R659" s="35">
        <v>42346.449305555558</v>
      </c>
      <c r="S659" s="33" t="s">
        <v>49</v>
      </c>
      <c r="T659" s="33">
        <v>26940706</v>
      </c>
      <c r="U659" s="33" t="s">
        <v>187</v>
      </c>
      <c r="V659" s="24" t="s">
        <v>40</v>
      </c>
      <c r="W659" s="38" t="s">
        <v>1825</v>
      </c>
      <c r="X659" s="42">
        <v>2800</v>
      </c>
    </row>
    <row r="660" spans="1:24" ht="228" x14ac:dyDescent="0.25">
      <c r="A660" s="8"/>
      <c r="B660" s="24">
        <v>651</v>
      </c>
      <c r="C660" s="24" t="s">
        <v>38</v>
      </c>
      <c r="D660" s="27" t="s">
        <v>205</v>
      </c>
      <c r="E660" s="33">
        <v>824001041</v>
      </c>
      <c r="F660" s="33">
        <v>10201379</v>
      </c>
      <c r="G660" s="33">
        <v>60888839</v>
      </c>
      <c r="H660" s="33">
        <v>25065</v>
      </c>
      <c r="I660" s="25" t="s">
        <v>39</v>
      </c>
      <c r="J660" s="25" t="s">
        <v>53</v>
      </c>
      <c r="K660" s="25" t="s">
        <v>1367</v>
      </c>
      <c r="L660" s="34">
        <v>2800</v>
      </c>
      <c r="M660" s="27" t="s">
        <v>387</v>
      </c>
      <c r="N660" s="33" t="s">
        <v>100</v>
      </c>
      <c r="O660" s="33" t="s">
        <v>712</v>
      </c>
      <c r="P660" s="35">
        <v>42337</v>
      </c>
      <c r="Q660" s="35">
        <v>42337.2</v>
      </c>
      <c r="R660" s="35">
        <v>42346.449305555558</v>
      </c>
      <c r="S660" s="33" t="s">
        <v>49</v>
      </c>
      <c r="T660" s="33">
        <v>26940706</v>
      </c>
      <c r="U660" s="33" t="s">
        <v>187</v>
      </c>
      <c r="V660" s="24" t="s">
        <v>40</v>
      </c>
      <c r="W660" s="38" t="s">
        <v>1826</v>
      </c>
      <c r="X660" s="42">
        <v>2800</v>
      </c>
    </row>
    <row r="661" spans="1:24" ht="228" x14ac:dyDescent="0.25">
      <c r="A661" s="8"/>
      <c r="B661" s="24">
        <v>652</v>
      </c>
      <c r="C661" s="24" t="s">
        <v>38</v>
      </c>
      <c r="D661" s="27" t="s">
        <v>205</v>
      </c>
      <c r="E661" s="33">
        <v>824001041</v>
      </c>
      <c r="F661" s="33">
        <v>10201379</v>
      </c>
      <c r="G661" s="33">
        <v>60888863</v>
      </c>
      <c r="H661" s="33">
        <v>25065</v>
      </c>
      <c r="I661" s="25" t="s">
        <v>39</v>
      </c>
      <c r="J661" s="25" t="s">
        <v>53</v>
      </c>
      <c r="K661" s="25" t="s">
        <v>1368</v>
      </c>
      <c r="L661" s="34">
        <v>2800</v>
      </c>
      <c r="M661" s="27" t="s">
        <v>387</v>
      </c>
      <c r="N661" s="33" t="s">
        <v>100</v>
      </c>
      <c r="O661" s="33" t="s">
        <v>712</v>
      </c>
      <c r="P661" s="35">
        <v>42337</v>
      </c>
      <c r="Q661" s="35">
        <v>42337.2</v>
      </c>
      <c r="R661" s="35">
        <v>42346.449305555558</v>
      </c>
      <c r="S661" s="33" t="s">
        <v>49</v>
      </c>
      <c r="T661" s="33">
        <v>26940706</v>
      </c>
      <c r="U661" s="33" t="s">
        <v>187</v>
      </c>
      <c r="V661" s="24" t="s">
        <v>40</v>
      </c>
      <c r="W661" s="38" t="s">
        <v>1827</v>
      </c>
      <c r="X661" s="42">
        <v>2800</v>
      </c>
    </row>
    <row r="662" spans="1:24" ht="228" x14ac:dyDescent="0.25">
      <c r="A662" s="8"/>
      <c r="B662" s="24">
        <v>653</v>
      </c>
      <c r="C662" s="24" t="s">
        <v>38</v>
      </c>
      <c r="D662" s="27" t="s">
        <v>205</v>
      </c>
      <c r="E662" s="33">
        <v>824001041</v>
      </c>
      <c r="F662" s="33">
        <v>10201379</v>
      </c>
      <c r="G662" s="33">
        <v>60888857</v>
      </c>
      <c r="H662" s="33">
        <v>25065</v>
      </c>
      <c r="I662" s="25" t="s">
        <v>39</v>
      </c>
      <c r="J662" s="25" t="s">
        <v>53</v>
      </c>
      <c r="K662" s="25" t="s">
        <v>1369</v>
      </c>
      <c r="L662" s="34">
        <v>2800</v>
      </c>
      <c r="M662" s="27" t="s">
        <v>387</v>
      </c>
      <c r="N662" s="33" t="s">
        <v>100</v>
      </c>
      <c r="O662" s="33" t="s">
        <v>712</v>
      </c>
      <c r="P662" s="35">
        <v>42337</v>
      </c>
      <c r="Q662" s="35">
        <v>42337.2</v>
      </c>
      <c r="R662" s="35">
        <v>42346.449305555558</v>
      </c>
      <c r="S662" s="33" t="s">
        <v>49</v>
      </c>
      <c r="T662" s="33">
        <v>26940706</v>
      </c>
      <c r="U662" s="33" t="s">
        <v>187</v>
      </c>
      <c r="V662" s="24" t="s">
        <v>40</v>
      </c>
      <c r="W662" s="38" t="s">
        <v>1828</v>
      </c>
      <c r="X662" s="42">
        <v>2800</v>
      </c>
    </row>
    <row r="663" spans="1:24" ht="199.5" x14ac:dyDescent="0.25">
      <c r="A663" s="8"/>
      <c r="B663" s="24">
        <v>654</v>
      </c>
      <c r="C663" s="24" t="s">
        <v>38</v>
      </c>
      <c r="D663" s="27" t="s">
        <v>205</v>
      </c>
      <c r="E663" s="33">
        <v>824001041</v>
      </c>
      <c r="F663" s="33">
        <v>10201379</v>
      </c>
      <c r="G663" s="33">
        <v>60888831</v>
      </c>
      <c r="H663" s="33">
        <v>25065</v>
      </c>
      <c r="I663" s="25" t="s">
        <v>39</v>
      </c>
      <c r="J663" s="25" t="s">
        <v>53</v>
      </c>
      <c r="K663" s="25" t="s">
        <v>1370</v>
      </c>
      <c r="L663" s="34">
        <v>13949</v>
      </c>
      <c r="M663" s="27" t="s">
        <v>387</v>
      </c>
      <c r="N663" s="33" t="s">
        <v>100</v>
      </c>
      <c r="O663" s="33" t="s">
        <v>356</v>
      </c>
      <c r="P663" s="35">
        <v>42337</v>
      </c>
      <c r="Q663" s="35">
        <v>42337.2</v>
      </c>
      <c r="R663" s="35">
        <v>42346.449305555558</v>
      </c>
      <c r="S663" s="33" t="s">
        <v>49</v>
      </c>
      <c r="T663" s="33">
        <v>26940706</v>
      </c>
      <c r="U663" s="33" t="s">
        <v>187</v>
      </c>
      <c r="V663" s="24" t="s">
        <v>40</v>
      </c>
      <c r="W663" s="38" t="s">
        <v>1829</v>
      </c>
      <c r="X663" s="42">
        <v>13949</v>
      </c>
    </row>
    <row r="664" spans="1:24" ht="228" x14ac:dyDescent="0.25">
      <c r="A664" s="8"/>
      <c r="B664" s="24">
        <v>655</v>
      </c>
      <c r="C664" s="24" t="s">
        <v>38</v>
      </c>
      <c r="D664" s="27" t="s">
        <v>205</v>
      </c>
      <c r="E664" s="33">
        <v>824001041</v>
      </c>
      <c r="F664" s="33">
        <v>10201379</v>
      </c>
      <c r="G664" s="33">
        <v>60888838</v>
      </c>
      <c r="H664" s="33">
        <v>25065</v>
      </c>
      <c r="I664" s="25" t="s">
        <v>39</v>
      </c>
      <c r="J664" s="25" t="s">
        <v>53</v>
      </c>
      <c r="K664" s="25" t="s">
        <v>1371</v>
      </c>
      <c r="L664" s="34">
        <v>40000</v>
      </c>
      <c r="M664" s="27" t="s">
        <v>387</v>
      </c>
      <c r="N664" s="33" t="s">
        <v>100</v>
      </c>
      <c r="O664" s="33" t="s">
        <v>342</v>
      </c>
      <c r="P664" s="35">
        <v>42337</v>
      </c>
      <c r="Q664" s="35">
        <v>42337.2</v>
      </c>
      <c r="R664" s="35">
        <v>42346.449305555558</v>
      </c>
      <c r="S664" s="33" t="s">
        <v>49</v>
      </c>
      <c r="T664" s="33">
        <v>26940706</v>
      </c>
      <c r="U664" s="33" t="s">
        <v>187</v>
      </c>
      <c r="V664" s="24" t="s">
        <v>40</v>
      </c>
      <c r="W664" s="38" t="s">
        <v>1372</v>
      </c>
      <c r="X664" s="42">
        <v>40000</v>
      </c>
    </row>
    <row r="665" spans="1:24" ht="228" x14ac:dyDescent="0.25">
      <c r="A665" s="8"/>
      <c r="B665" s="24">
        <v>656</v>
      </c>
      <c r="C665" s="24" t="s">
        <v>38</v>
      </c>
      <c r="D665" s="27" t="s">
        <v>205</v>
      </c>
      <c r="E665" s="33">
        <v>824001041</v>
      </c>
      <c r="F665" s="33">
        <v>10201379</v>
      </c>
      <c r="G665" s="33">
        <v>60888858</v>
      </c>
      <c r="H665" s="33">
        <v>25065</v>
      </c>
      <c r="I665" s="25" t="s">
        <v>39</v>
      </c>
      <c r="J665" s="25" t="s">
        <v>53</v>
      </c>
      <c r="K665" s="25" t="s">
        <v>1373</v>
      </c>
      <c r="L665" s="34">
        <v>40000</v>
      </c>
      <c r="M665" s="27" t="s">
        <v>387</v>
      </c>
      <c r="N665" s="33" t="s">
        <v>100</v>
      </c>
      <c r="O665" s="33" t="s">
        <v>342</v>
      </c>
      <c r="P665" s="35">
        <v>42337</v>
      </c>
      <c r="Q665" s="35">
        <v>42337.2</v>
      </c>
      <c r="R665" s="35">
        <v>42346.449305555558</v>
      </c>
      <c r="S665" s="33" t="s">
        <v>49</v>
      </c>
      <c r="T665" s="33">
        <v>26940706</v>
      </c>
      <c r="U665" s="33" t="s">
        <v>187</v>
      </c>
      <c r="V665" s="24" t="s">
        <v>40</v>
      </c>
      <c r="W665" s="38" t="s">
        <v>1374</v>
      </c>
      <c r="X665" s="42">
        <v>40000</v>
      </c>
    </row>
    <row r="666" spans="1:24" ht="228" x14ac:dyDescent="0.25">
      <c r="A666" s="8"/>
      <c r="B666" s="24">
        <v>657</v>
      </c>
      <c r="C666" s="24" t="s">
        <v>38</v>
      </c>
      <c r="D666" s="27" t="s">
        <v>205</v>
      </c>
      <c r="E666" s="33">
        <v>824001041</v>
      </c>
      <c r="F666" s="33">
        <v>10201379</v>
      </c>
      <c r="G666" s="33">
        <v>60888856</v>
      </c>
      <c r="H666" s="33">
        <v>25065</v>
      </c>
      <c r="I666" s="25" t="s">
        <v>39</v>
      </c>
      <c r="J666" s="25" t="s">
        <v>53</v>
      </c>
      <c r="K666" s="25" t="s">
        <v>1375</v>
      </c>
      <c r="L666" s="34">
        <v>40000</v>
      </c>
      <c r="M666" s="27" t="s">
        <v>387</v>
      </c>
      <c r="N666" s="33" t="s">
        <v>100</v>
      </c>
      <c r="O666" s="33" t="s">
        <v>342</v>
      </c>
      <c r="P666" s="35">
        <v>42337</v>
      </c>
      <c r="Q666" s="35">
        <v>42337.2</v>
      </c>
      <c r="R666" s="35">
        <v>42346.449305555558</v>
      </c>
      <c r="S666" s="33" t="s">
        <v>49</v>
      </c>
      <c r="T666" s="33">
        <v>26940706</v>
      </c>
      <c r="U666" s="33" t="s">
        <v>187</v>
      </c>
      <c r="V666" s="24" t="s">
        <v>40</v>
      </c>
      <c r="W666" s="38" t="s">
        <v>1376</v>
      </c>
      <c r="X666" s="42">
        <v>40000</v>
      </c>
    </row>
    <row r="667" spans="1:24" ht="228" x14ac:dyDescent="0.25">
      <c r="A667" s="8"/>
      <c r="B667" s="24">
        <v>658</v>
      </c>
      <c r="C667" s="24" t="s">
        <v>38</v>
      </c>
      <c r="D667" s="27" t="s">
        <v>205</v>
      </c>
      <c r="E667" s="33">
        <v>824001041</v>
      </c>
      <c r="F667" s="33">
        <v>10201379</v>
      </c>
      <c r="G667" s="33">
        <v>60888829</v>
      </c>
      <c r="H667" s="33">
        <v>25065</v>
      </c>
      <c r="I667" s="25" t="s">
        <v>39</v>
      </c>
      <c r="J667" s="25" t="s">
        <v>53</v>
      </c>
      <c r="K667" s="25" t="s">
        <v>1377</v>
      </c>
      <c r="L667" s="34">
        <v>40000</v>
      </c>
      <c r="M667" s="27" t="s">
        <v>387</v>
      </c>
      <c r="N667" s="33" t="s">
        <v>100</v>
      </c>
      <c r="O667" s="33" t="s">
        <v>342</v>
      </c>
      <c r="P667" s="35">
        <v>42337</v>
      </c>
      <c r="Q667" s="35">
        <v>42337.2</v>
      </c>
      <c r="R667" s="35">
        <v>42346.449305555558</v>
      </c>
      <c r="S667" s="33" t="s">
        <v>49</v>
      </c>
      <c r="T667" s="33">
        <v>26940706</v>
      </c>
      <c r="U667" s="33" t="s">
        <v>187</v>
      </c>
      <c r="V667" s="24" t="s">
        <v>40</v>
      </c>
      <c r="W667" s="38" t="s">
        <v>1378</v>
      </c>
      <c r="X667" s="42">
        <v>40000</v>
      </c>
    </row>
    <row r="668" spans="1:24" ht="228" x14ac:dyDescent="0.25">
      <c r="A668" s="8"/>
      <c r="B668" s="24">
        <v>659</v>
      </c>
      <c r="C668" s="24" t="s">
        <v>38</v>
      </c>
      <c r="D668" s="27" t="s">
        <v>205</v>
      </c>
      <c r="E668" s="33">
        <v>824001041</v>
      </c>
      <c r="F668" s="33">
        <v>10201379</v>
      </c>
      <c r="G668" s="33">
        <v>60888850</v>
      </c>
      <c r="H668" s="33">
        <v>25065</v>
      </c>
      <c r="I668" s="25" t="s">
        <v>39</v>
      </c>
      <c r="J668" s="25" t="s">
        <v>53</v>
      </c>
      <c r="K668" s="25" t="s">
        <v>1379</v>
      </c>
      <c r="L668" s="34">
        <v>40000</v>
      </c>
      <c r="M668" s="27" t="s">
        <v>387</v>
      </c>
      <c r="N668" s="33" t="s">
        <v>100</v>
      </c>
      <c r="O668" s="33" t="s">
        <v>217</v>
      </c>
      <c r="P668" s="35">
        <v>42337</v>
      </c>
      <c r="Q668" s="35">
        <v>42337.2</v>
      </c>
      <c r="R668" s="35">
        <v>42346.449305555558</v>
      </c>
      <c r="S668" s="33" t="s">
        <v>49</v>
      </c>
      <c r="T668" s="33">
        <v>26940706</v>
      </c>
      <c r="U668" s="33" t="s">
        <v>187</v>
      </c>
      <c r="V668" s="24" t="s">
        <v>40</v>
      </c>
      <c r="W668" s="38" t="s">
        <v>1380</v>
      </c>
      <c r="X668" s="42">
        <v>40000</v>
      </c>
    </row>
    <row r="669" spans="1:24" ht="242.25" x14ac:dyDescent="0.25">
      <c r="A669" s="8"/>
      <c r="B669" s="24">
        <v>660</v>
      </c>
      <c r="C669" s="24" t="s">
        <v>38</v>
      </c>
      <c r="D669" s="27" t="s">
        <v>205</v>
      </c>
      <c r="E669" s="33">
        <v>824001041</v>
      </c>
      <c r="F669" s="33">
        <v>10201379</v>
      </c>
      <c r="G669" s="33">
        <v>60889010</v>
      </c>
      <c r="H669" s="33">
        <v>25065</v>
      </c>
      <c r="I669" s="25" t="s">
        <v>39</v>
      </c>
      <c r="J669" s="25" t="s">
        <v>53</v>
      </c>
      <c r="K669" s="25" t="s">
        <v>1381</v>
      </c>
      <c r="L669" s="34">
        <v>49500</v>
      </c>
      <c r="M669" s="27" t="s">
        <v>387</v>
      </c>
      <c r="N669" s="33" t="s">
        <v>100</v>
      </c>
      <c r="O669" s="33" t="s">
        <v>340</v>
      </c>
      <c r="P669" s="35">
        <v>42337</v>
      </c>
      <c r="Q669" s="35">
        <v>42337.2</v>
      </c>
      <c r="R669" s="35">
        <v>42346.449305555558</v>
      </c>
      <c r="S669" s="33" t="s">
        <v>49</v>
      </c>
      <c r="T669" s="33">
        <v>26940706</v>
      </c>
      <c r="U669" s="33" t="s">
        <v>187</v>
      </c>
      <c r="V669" s="24" t="s">
        <v>40</v>
      </c>
      <c r="W669" s="38" t="s">
        <v>1830</v>
      </c>
      <c r="X669" s="42">
        <v>49500</v>
      </c>
    </row>
    <row r="670" spans="1:24" ht="242.25" x14ac:dyDescent="0.25">
      <c r="A670" s="8"/>
      <c r="B670" s="24">
        <v>661</v>
      </c>
      <c r="C670" s="24" t="s">
        <v>38</v>
      </c>
      <c r="D670" s="27" t="s">
        <v>205</v>
      </c>
      <c r="E670" s="33">
        <v>824001041</v>
      </c>
      <c r="F670" s="33">
        <v>10201379</v>
      </c>
      <c r="G670" s="33">
        <v>60889014</v>
      </c>
      <c r="H670" s="33">
        <v>25065</v>
      </c>
      <c r="I670" s="25" t="s">
        <v>39</v>
      </c>
      <c r="J670" s="25" t="s">
        <v>53</v>
      </c>
      <c r="K670" s="25" t="s">
        <v>1382</v>
      </c>
      <c r="L670" s="34">
        <v>49500</v>
      </c>
      <c r="M670" s="27" t="s">
        <v>387</v>
      </c>
      <c r="N670" s="33" t="s">
        <v>100</v>
      </c>
      <c r="O670" s="33" t="s">
        <v>340</v>
      </c>
      <c r="P670" s="35">
        <v>42337</v>
      </c>
      <c r="Q670" s="35">
        <v>42337.2</v>
      </c>
      <c r="R670" s="35">
        <v>42346.449305555558</v>
      </c>
      <c r="S670" s="33" t="s">
        <v>49</v>
      </c>
      <c r="T670" s="33">
        <v>26940706</v>
      </c>
      <c r="U670" s="33" t="s">
        <v>187</v>
      </c>
      <c r="V670" s="24" t="s">
        <v>40</v>
      </c>
      <c r="W670" s="38" t="s">
        <v>1831</v>
      </c>
      <c r="X670" s="42">
        <v>49500</v>
      </c>
    </row>
    <row r="671" spans="1:24" ht="242.25" x14ac:dyDescent="0.25">
      <c r="A671" s="8"/>
      <c r="B671" s="24">
        <v>662</v>
      </c>
      <c r="C671" s="24" t="s">
        <v>38</v>
      </c>
      <c r="D671" s="27" t="s">
        <v>205</v>
      </c>
      <c r="E671" s="33">
        <v>824001041</v>
      </c>
      <c r="F671" s="33">
        <v>10201379</v>
      </c>
      <c r="G671" s="33">
        <v>60889011</v>
      </c>
      <c r="H671" s="33">
        <v>25065</v>
      </c>
      <c r="I671" s="25" t="s">
        <v>39</v>
      </c>
      <c r="J671" s="25" t="s">
        <v>53</v>
      </c>
      <c r="K671" s="25" t="s">
        <v>1383</v>
      </c>
      <c r="L671" s="34">
        <v>49500</v>
      </c>
      <c r="M671" s="27" t="s">
        <v>387</v>
      </c>
      <c r="N671" s="33" t="s">
        <v>100</v>
      </c>
      <c r="O671" s="33" t="s">
        <v>340</v>
      </c>
      <c r="P671" s="35">
        <v>42337</v>
      </c>
      <c r="Q671" s="35">
        <v>42337.2</v>
      </c>
      <c r="R671" s="35">
        <v>42346.449305555558</v>
      </c>
      <c r="S671" s="33" t="s">
        <v>49</v>
      </c>
      <c r="T671" s="33">
        <v>26940706</v>
      </c>
      <c r="U671" s="33" t="s">
        <v>187</v>
      </c>
      <c r="V671" s="24" t="s">
        <v>40</v>
      </c>
      <c r="W671" s="38" t="s">
        <v>1832</v>
      </c>
      <c r="X671" s="42">
        <v>49500</v>
      </c>
    </row>
    <row r="672" spans="1:24" ht="242.25" x14ac:dyDescent="0.25">
      <c r="A672" s="8"/>
      <c r="B672" s="24">
        <v>663</v>
      </c>
      <c r="C672" s="24" t="s">
        <v>38</v>
      </c>
      <c r="D672" s="27" t="s">
        <v>205</v>
      </c>
      <c r="E672" s="33">
        <v>824001041</v>
      </c>
      <c r="F672" s="33">
        <v>10201379</v>
      </c>
      <c r="G672" s="33">
        <v>60889012</v>
      </c>
      <c r="H672" s="33">
        <v>25065</v>
      </c>
      <c r="I672" s="25" t="s">
        <v>39</v>
      </c>
      <c r="J672" s="25" t="s">
        <v>53</v>
      </c>
      <c r="K672" s="25" t="s">
        <v>1384</v>
      </c>
      <c r="L672" s="34">
        <v>49500</v>
      </c>
      <c r="M672" s="27" t="s">
        <v>387</v>
      </c>
      <c r="N672" s="33" t="s">
        <v>100</v>
      </c>
      <c r="O672" s="33" t="s">
        <v>340</v>
      </c>
      <c r="P672" s="35">
        <v>42337</v>
      </c>
      <c r="Q672" s="35">
        <v>42337.2</v>
      </c>
      <c r="R672" s="35">
        <v>42346.449305555558</v>
      </c>
      <c r="S672" s="33" t="s">
        <v>49</v>
      </c>
      <c r="T672" s="33">
        <v>26940706</v>
      </c>
      <c r="U672" s="33" t="s">
        <v>187</v>
      </c>
      <c r="V672" s="24" t="s">
        <v>40</v>
      </c>
      <c r="W672" s="38" t="s">
        <v>1833</v>
      </c>
      <c r="X672" s="42">
        <v>49500</v>
      </c>
    </row>
    <row r="673" spans="1:24" ht="242.25" x14ac:dyDescent="0.25">
      <c r="A673" s="8"/>
      <c r="B673" s="24">
        <v>664</v>
      </c>
      <c r="C673" s="24" t="s">
        <v>38</v>
      </c>
      <c r="D673" s="27" t="s">
        <v>205</v>
      </c>
      <c r="E673" s="33">
        <v>824001041</v>
      </c>
      <c r="F673" s="33">
        <v>10201379</v>
      </c>
      <c r="G673" s="33">
        <v>60889013</v>
      </c>
      <c r="H673" s="33">
        <v>25065</v>
      </c>
      <c r="I673" s="25" t="s">
        <v>39</v>
      </c>
      <c r="J673" s="25" t="s">
        <v>53</v>
      </c>
      <c r="K673" s="25" t="s">
        <v>1385</v>
      </c>
      <c r="L673" s="34">
        <v>49500</v>
      </c>
      <c r="M673" s="27" t="s">
        <v>387</v>
      </c>
      <c r="N673" s="33" t="s">
        <v>100</v>
      </c>
      <c r="O673" s="33" t="s">
        <v>340</v>
      </c>
      <c r="P673" s="35">
        <v>42337</v>
      </c>
      <c r="Q673" s="35">
        <v>42337.2</v>
      </c>
      <c r="R673" s="35">
        <v>42346.449305555558</v>
      </c>
      <c r="S673" s="33" t="s">
        <v>49</v>
      </c>
      <c r="T673" s="33">
        <v>26940706</v>
      </c>
      <c r="U673" s="33" t="s">
        <v>187</v>
      </c>
      <c r="V673" s="24" t="s">
        <v>40</v>
      </c>
      <c r="W673" s="38" t="s">
        <v>1834</v>
      </c>
      <c r="X673" s="42">
        <v>49500</v>
      </c>
    </row>
    <row r="674" spans="1:24" ht="242.25" x14ac:dyDescent="0.25">
      <c r="A674" s="8"/>
      <c r="B674" s="24">
        <v>665</v>
      </c>
      <c r="C674" s="24" t="s">
        <v>38</v>
      </c>
      <c r="D674" s="27" t="s">
        <v>205</v>
      </c>
      <c r="E674" s="33">
        <v>824001041</v>
      </c>
      <c r="F674" s="33">
        <v>10201379</v>
      </c>
      <c r="G674" s="33">
        <v>60888956</v>
      </c>
      <c r="H674" s="33">
        <v>25065</v>
      </c>
      <c r="I674" s="25" t="s">
        <v>39</v>
      </c>
      <c r="J674" s="25" t="s">
        <v>53</v>
      </c>
      <c r="K674" s="25" t="s">
        <v>1386</v>
      </c>
      <c r="L674" s="34">
        <v>5001</v>
      </c>
      <c r="M674" s="27" t="s">
        <v>387</v>
      </c>
      <c r="N674" s="33" t="s">
        <v>100</v>
      </c>
      <c r="O674" s="33" t="s">
        <v>348</v>
      </c>
      <c r="P674" s="35">
        <v>42337</v>
      </c>
      <c r="Q674" s="35">
        <v>42337.2</v>
      </c>
      <c r="R674" s="35">
        <v>42346.449305555558</v>
      </c>
      <c r="S674" s="33" t="s">
        <v>49</v>
      </c>
      <c r="T674" s="33">
        <v>26940706</v>
      </c>
      <c r="U674" s="33" t="s">
        <v>187</v>
      </c>
      <c r="V674" s="24" t="s">
        <v>40</v>
      </c>
      <c r="W674" s="38" t="s">
        <v>1387</v>
      </c>
      <c r="X674" s="42">
        <v>5001</v>
      </c>
    </row>
    <row r="675" spans="1:24" ht="242.25" x14ac:dyDescent="0.25">
      <c r="A675" s="8"/>
      <c r="B675" s="24">
        <v>666</v>
      </c>
      <c r="C675" s="24" t="s">
        <v>38</v>
      </c>
      <c r="D675" s="27" t="s">
        <v>205</v>
      </c>
      <c r="E675" s="33">
        <v>824001041</v>
      </c>
      <c r="F675" s="33">
        <v>10201379</v>
      </c>
      <c r="G675" s="33">
        <v>60888953</v>
      </c>
      <c r="H675" s="33">
        <v>25065</v>
      </c>
      <c r="I675" s="25" t="s">
        <v>39</v>
      </c>
      <c r="J675" s="25" t="s">
        <v>53</v>
      </c>
      <c r="K675" s="25" t="s">
        <v>1388</v>
      </c>
      <c r="L675" s="34">
        <v>1667</v>
      </c>
      <c r="M675" s="27" t="s">
        <v>387</v>
      </c>
      <c r="N675" s="33" t="s">
        <v>100</v>
      </c>
      <c r="O675" s="33" t="s">
        <v>348</v>
      </c>
      <c r="P675" s="35">
        <v>42337</v>
      </c>
      <c r="Q675" s="35">
        <v>42337.2</v>
      </c>
      <c r="R675" s="35">
        <v>42346.449305555558</v>
      </c>
      <c r="S675" s="33" t="s">
        <v>49</v>
      </c>
      <c r="T675" s="33">
        <v>26940706</v>
      </c>
      <c r="U675" s="33" t="s">
        <v>187</v>
      </c>
      <c r="V675" s="24" t="s">
        <v>40</v>
      </c>
      <c r="W675" s="38" t="s">
        <v>1389</v>
      </c>
      <c r="X675" s="42">
        <v>1667</v>
      </c>
    </row>
    <row r="676" spans="1:24" ht="242.25" x14ac:dyDescent="0.25">
      <c r="A676" s="8"/>
      <c r="B676" s="24">
        <v>667</v>
      </c>
      <c r="C676" s="24" t="s">
        <v>38</v>
      </c>
      <c r="D676" s="27" t="s">
        <v>205</v>
      </c>
      <c r="E676" s="33">
        <v>824001041</v>
      </c>
      <c r="F676" s="33">
        <v>10201379</v>
      </c>
      <c r="G676" s="33">
        <v>60888955</v>
      </c>
      <c r="H676" s="33">
        <v>25065</v>
      </c>
      <c r="I676" s="25" t="s">
        <v>39</v>
      </c>
      <c r="J676" s="25" t="s">
        <v>53</v>
      </c>
      <c r="K676" s="25" t="s">
        <v>1390</v>
      </c>
      <c r="L676" s="34">
        <v>5001</v>
      </c>
      <c r="M676" s="27" t="s">
        <v>387</v>
      </c>
      <c r="N676" s="33" t="s">
        <v>100</v>
      </c>
      <c r="O676" s="33" t="s">
        <v>348</v>
      </c>
      <c r="P676" s="35">
        <v>42337</v>
      </c>
      <c r="Q676" s="35">
        <v>42337.2</v>
      </c>
      <c r="R676" s="35">
        <v>42346.449305555558</v>
      </c>
      <c r="S676" s="33" t="s">
        <v>49</v>
      </c>
      <c r="T676" s="33">
        <v>26940706</v>
      </c>
      <c r="U676" s="33" t="s">
        <v>187</v>
      </c>
      <c r="V676" s="24" t="s">
        <v>40</v>
      </c>
      <c r="W676" s="38" t="s">
        <v>1391</v>
      </c>
      <c r="X676" s="42">
        <v>5001</v>
      </c>
    </row>
    <row r="677" spans="1:24" ht="242.25" x14ac:dyDescent="0.25">
      <c r="A677" s="8"/>
      <c r="B677" s="24">
        <v>668</v>
      </c>
      <c r="C677" s="24" t="s">
        <v>38</v>
      </c>
      <c r="D677" s="27" t="s">
        <v>205</v>
      </c>
      <c r="E677" s="33">
        <v>824001041</v>
      </c>
      <c r="F677" s="33">
        <v>10201379</v>
      </c>
      <c r="G677" s="33">
        <v>60888954</v>
      </c>
      <c r="H677" s="33">
        <v>25065</v>
      </c>
      <c r="I677" s="25" t="s">
        <v>39</v>
      </c>
      <c r="J677" s="25" t="s">
        <v>53</v>
      </c>
      <c r="K677" s="25" t="s">
        <v>1392</v>
      </c>
      <c r="L677" s="34">
        <v>5001</v>
      </c>
      <c r="M677" s="27" t="s">
        <v>387</v>
      </c>
      <c r="N677" s="33" t="s">
        <v>100</v>
      </c>
      <c r="O677" s="33" t="s">
        <v>348</v>
      </c>
      <c r="P677" s="35">
        <v>42337</v>
      </c>
      <c r="Q677" s="35">
        <v>42337.2</v>
      </c>
      <c r="R677" s="35">
        <v>42346.449305555558</v>
      </c>
      <c r="S677" s="33" t="s">
        <v>49</v>
      </c>
      <c r="T677" s="33">
        <v>26940706</v>
      </c>
      <c r="U677" s="33" t="s">
        <v>187</v>
      </c>
      <c r="V677" s="24" t="s">
        <v>40</v>
      </c>
      <c r="W677" s="38" t="s">
        <v>1393</v>
      </c>
      <c r="X677" s="42">
        <v>5001</v>
      </c>
    </row>
    <row r="678" spans="1:24" ht="199.5" x14ac:dyDescent="0.25">
      <c r="A678" s="8"/>
      <c r="B678" s="24">
        <v>669</v>
      </c>
      <c r="C678" s="24" t="s">
        <v>38</v>
      </c>
      <c r="D678" s="27" t="s">
        <v>205</v>
      </c>
      <c r="E678" s="33">
        <v>824001041</v>
      </c>
      <c r="F678" s="33">
        <v>10201379</v>
      </c>
      <c r="G678" s="33">
        <v>60888907</v>
      </c>
      <c r="H678" s="33">
        <v>25065</v>
      </c>
      <c r="I678" s="25" t="s">
        <v>39</v>
      </c>
      <c r="J678" s="25" t="s">
        <v>53</v>
      </c>
      <c r="K678" s="25" t="s">
        <v>1394</v>
      </c>
      <c r="L678" s="34">
        <v>22700</v>
      </c>
      <c r="M678" s="27" t="s">
        <v>387</v>
      </c>
      <c r="N678" s="33" t="s">
        <v>100</v>
      </c>
      <c r="O678" s="33" t="s">
        <v>337</v>
      </c>
      <c r="P678" s="35">
        <v>42337</v>
      </c>
      <c r="Q678" s="35">
        <v>42337.2</v>
      </c>
      <c r="R678" s="35">
        <v>42346.449305555558</v>
      </c>
      <c r="S678" s="33" t="s">
        <v>49</v>
      </c>
      <c r="T678" s="33">
        <v>26940706</v>
      </c>
      <c r="U678" s="33" t="s">
        <v>187</v>
      </c>
      <c r="V678" s="24" t="s">
        <v>40</v>
      </c>
      <c r="W678" s="38" t="s">
        <v>1395</v>
      </c>
      <c r="X678" s="42">
        <v>22700</v>
      </c>
    </row>
    <row r="679" spans="1:24" ht="199.5" x14ac:dyDescent="0.25">
      <c r="A679" s="8"/>
      <c r="B679" s="24">
        <v>670</v>
      </c>
      <c r="C679" s="24" t="s">
        <v>38</v>
      </c>
      <c r="D679" s="27" t="s">
        <v>205</v>
      </c>
      <c r="E679" s="33">
        <v>824001041</v>
      </c>
      <c r="F679" s="33">
        <v>10201379</v>
      </c>
      <c r="G679" s="33">
        <v>60888828</v>
      </c>
      <c r="H679" s="33">
        <v>25065</v>
      </c>
      <c r="I679" s="25" t="s">
        <v>39</v>
      </c>
      <c r="J679" s="25" t="s">
        <v>53</v>
      </c>
      <c r="K679" s="25" t="s">
        <v>1396</v>
      </c>
      <c r="L679" s="34">
        <v>17000</v>
      </c>
      <c r="M679" s="27" t="s">
        <v>387</v>
      </c>
      <c r="N679" s="33" t="s">
        <v>100</v>
      </c>
      <c r="O679" s="33" t="s">
        <v>344</v>
      </c>
      <c r="P679" s="35">
        <v>42337</v>
      </c>
      <c r="Q679" s="35">
        <v>42337.2</v>
      </c>
      <c r="R679" s="35">
        <v>42346.449305555558</v>
      </c>
      <c r="S679" s="33" t="s">
        <v>49</v>
      </c>
      <c r="T679" s="33">
        <v>26940706</v>
      </c>
      <c r="U679" s="33" t="s">
        <v>187</v>
      </c>
      <c r="V679" s="24" t="s">
        <v>40</v>
      </c>
      <c r="W679" s="38" t="s">
        <v>1397</v>
      </c>
      <c r="X679" s="42">
        <v>17000</v>
      </c>
    </row>
    <row r="680" spans="1:24" ht="228" x14ac:dyDescent="0.25">
      <c r="A680" s="8"/>
      <c r="B680" s="24">
        <v>671</v>
      </c>
      <c r="C680" s="24" t="s">
        <v>38</v>
      </c>
      <c r="D680" s="27" t="s">
        <v>205</v>
      </c>
      <c r="E680" s="33">
        <v>824001041</v>
      </c>
      <c r="F680" s="33">
        <v>10201379</v>
      </c>
      <c r="G680" s="33">
        <v>60889085</v>
      </c>
      <c r="H680" s="33">
        <v>25065</v>
      </c>
      <c r="I680" s="25" t="s">
        <v>39</v>
      </c>
      <c r="J680" s="25" t="s">
        <v>53</v>
      </c>
      <c r="K680" s="25" t="s">
        <v>1398</v>
      </c>
      <c r="L680" s="34">
        <v>164000</v>
      </c>
      <c r="M680" s="27" t="s">
        <v>387</v>
      </c>
      <c r="N680" s="33" t="s">
        <v>100</v>
      </c>
      <c r="O680" s="33" t="s">
        <v>354</v>
      </c>
      <c r="P680" s="35">
        <v>42337</v>
      </c>
      <c r="Q680" s="35">
        <v>42337.2</v>
      </c>
      <c r="R680" s="35">
        <v>42346.449305555558</v>
      </c>
      <c r="S680" s="33" t="s">
        <v>49</v>
      </c>
      <c r="T680" s="33">
        <v>26940706</v>
      </c>
      <c r="U680" s="33" t="s">
        <v>187</v>
      </c>
      <c r="V680" s="24" t="s">
        <v>40</v>
      </c>
      <c r="W680" s="38" t="s">
        <v>1399</v>
      </c>
      <c r="X680" s="42">
        <v>164000</v>
      </c>
    </row>
    <row r="681" spans="1:24" ht="228" x14ac:dyDescent="0.25">
      <c r="A681" s="8"/>
      <c r="B681" s="24">
        <v>672</v>
      </c>
      <c r="C681" s="24" t="s">
        <v>38</v>
      </c>
      <c r="D681" s="27" t="s">
        <v>205</v>
      </c>
      <c r="E681" s="33">
        <v>824001041</v>
      </c>
      <c r="F681" s="33">
        <v>10201379</v>
      </c>
      <c r="G681" s="33">
        <v>60888860</v>
      </c>
      <c r="H681" s="33">
        <v>25065</v>
      </c>
      <c r="I681" s="25" t="s">
        <v>39</v>
      </c>
      <c r="J681" s="25" t="s">
        <v>53</v>
      </c>
      <c r="K681" s="25" t="s">
        <v>1400</v>
      </c>
      <c r="L681" s="34">
        <v>3500</v>
      </c>
      <c r="M681" s="27" t="s">
        <v>387</v>
      </c>
      <c r="N681" s="33" t="s">
        <v>100</v>
      </c>
      <c r="O681" s="33" t="s">
        <v>304</v>
      </c>
      <c r="P681" s="35">
        <v>42337</v>
      </c>
      <c r="Q681" s="35">
        <v>42337.2</v>
      </c>
      <c r="R681" s="35">
        <v>42346.449305555558</v>
      </c>
      <c r="S681" s="33" t="s">
        <v>49</v>
      </c>
      <c r="T681" s="33">
        <v>26940706</v>
      </c>
      <c r="U681" s="33" t="s">
        <v>187</v>
      </c>
      <c r="V681" s="24" t="s">
        <v>40</v>
      </c>
      <c r="W681" s="38" t="s">
        <v>1401</v>
      </c>
      <c r="X681" s="42">
        <v>3500</v>
      </c>
    </row>
    <row r="682" spans="1:24" ht="228" x14ac:dyDescent="0.25">
      <c r="A682" s="8"/>
      <c r="B682" s="24">
        <v>673</v>
      </c>
      <c r="C682" s="24" t="s">
        <v>38</v>
      </c>
      <c r="D682" s="27" t="s">
        <v>205</v>
      </c>
      <c r="E682" s="33">
        <v>824001041</v>
      </c>
      <c r="F682" s="33">
        <v>10201379</v>
      </c>
      <c r="G682" s="33">
        <v>60888837</v>
      </c>
      <c r="H682" s="33">
        <v>25065</v>
      </c>
      <c r="I682" s="25" t="s">
        <v>39</v>
      </c>
      <c r="J682" s="25" t="s">
        <v>53</v>
      </c>
      <c r="K682" s="25" t="s">
        <v>1402</v>
      </c>
      <c r="L682" s="34">
        <v>3500</v>
      </c>
      <c r="M682" s="27" t="s">
        <v>387</v>
      </c>
      <c r="N682" s="33" t="s">
        <v>100</v>
      </c>
      <c r="O682" s="33" t="s">
        <v>296</v>
      </c>
      <c r="P682" s="35">
        <v>42337</v>
      </c>
      <c r="Q682" s="35">
        <v>42337.2</v>
      </c>
      <c r="R682" s="35">
        <v>42346.449305555558</v>
      </c>
      <c r="S682" s="33" t="s">
        <v>49</v>
      </c>
      <c r="T682" s="33">
        <v>26940706</v>
      </c>
      <c r="U682" s="33" t="s">
        <v>187</v>
      </c>
      <c r="V682" s="24" t="s">
        <v>40</v>
      </c>
      <c r="W682" s="38" t="s">
        <v>1403</v>
      </c>
      <c r="X682" s="42">
        <v>3500</v>
      </c>
    </row>
    <row r="683" spans="1:24" ht="228" x14ac:dyDescent="0.25">
      <c r="A683" s="8"/>
      <c r="B683" s="24">
        <v>674</v>
      </c>
      <c r="C683" s="24" t="s">
        <v>38</v>
      </c>
      <c r="D683" s="27" t="s">
        <v>205</v>
      </c>
      <c r="E683" s="33">
        <v>824001041</v>
      </c>
      <c r="F683" s="33">
        <v>10201379</v>
      </c>
      <c r="G683" s="33">
        <v>60888862</v>
      </c>
      <c r="H683" s="33">
        <v>25065</v>
      </c>
      <c r="I683" s="25" t="s">
        <v>39</v>
      </c>
      <c r="J683" s="25" t="s">
        <v>53</v>
      </c>
      <c r="K683" s="25" t="s">
        <v>1404</v>
      </c>
      <c r="L683" s="34">
        <v>3500</v>
      </c>
      <c r="M683" s="27" t="s">
        <v>387</v>
      </c>
      <c r="N683" s="33" t="s">
        <v>100</v>
      </c>
      <c r="O683" s="33" t="s">
        <v>296</v>
      </c>
      <c r="P683" s="35">
        <v>42337</v>
      </c>
      <c r="Q683" s="35">
        <v>42337.2</v>
      </c>
      <c r="R683" s="35">
        <v>42346.449305555558</v>
      </c>
      <c r="S683" s="33" t="s">
        <v>49</v>
      </c>
      <c r="T683" s="33">
        <v>26940706</v>
      </c>
      <c r="U683" s="33" t="s">
        <v>187</v>
      </c>
      <c r="V683" s="24" t="s">
        <v>40</v>
      </c>
      <c r="W683" s="38" t="s">
        <v>1405</v>
      </c>
      <c r="X683" s="42">
        <v>3500</v>
      </c>
    </row>
    <row r="684" spans="1:24" ht="228" x14ac:dyDescent="0.25">
      <c r="A684" s="8"/>
      <c r="B684" s="24">
        <v>675</v>
      </c>
      <c r="C684" s="24" t="s">
        <v>38</v>
      </c>
      <c r="D684" s="27" t="s">
        <v>205</v>
      </c>
      <c r="E684" s="33">
        <v>824001041</v>
      </c>
      <c r="F684" s="33">
        <v>10201379</v>
      </c>
      <c r="G684" s="33">
        <v>60888824</v>
      </c>
      <c r="H684" s="33">
        <v>25065</v>
      </c>
      <c r="I684" s="25" t="s">
        <v>39</v>
      </c>
      <c r="J684" s="25" t="s">
        <v>53</v>
      </c>
      <c r="K684" s="25" t="s">
        <v>1406</v>
      </c>
      <c r="L684" s="34">
        <v>3500</v>
      </c>
      <c r="M684" s="27" t="s">
        <v>387</v>
      </c>
      <c r="N684" s="33" t="s">
        <v>100</v>
      </c>
      <c r="O684" s="33" t="s">
        <v>358</v>
      </c>
      <c r="P684" s="35">
        <v>42337</v>
      </c>
      <c r="Q684" s="35">
        <v>42337.2</v>
      </c>
      <c r="R684" s="35">
        <v>42346.449305555558</v>
      </c>
      <c r="S684" s="33" t="s">
        <v>49</v>
      </c>
      <c r="T684" s="33">
        <v>26940706</v>
      </c>
      <c r="U684" s="33" t="s">
        <v>187</v>
      </c>
      <c r="V684" s="24" t="s">
        <v>40</v>
      </c>
      <c r="W684" s="38" t="s">
        <v>1407</v>
      </c>
      <c r="X684" s="42">
        <v>3500</v>
      </c>
    </row>
    <row r="685" spans="1:24" ht="213.75" x14ac:dyDescent="0.25">
      <c r="A685" s="8"/>
      <c r="B685" s="24">
        <v>676</v>
      </c>
      <c r="C685" s="24" t="s">
        <v>38</v>
      </c>
      <c r="D685" s="27" t="s">
        <v>205</v>
      </c>
      <c r="E685" s="33">
        <v>824001041</v>
      </c>
      <c r="F685" s="33">
        <v>10201379</v>
      </c>
      <c r="G685" s="33">
        <v>60888864</v>
      </c>
      <c r="H685" s="33">
        <v>25065</v>
      </c>
      <c r="I685" s="25" t="s">
        <v>39</v>
      </c>
      <c r="J685" s="25" t="s">
        <v>53</v>
      </c>
      <c r="K685" s="25" t="s">
        <v>1408</v>
      </c>
      <c r="L685" s="34">
        <v>1600</v>
      </c>
      <c r="M685" s="27" t="s">
        <v>387</v>
      </c>
      <c r="N685" s="33" t="s">
        <v>100</v>
      </c>
      <c r="O685" s="33" t="s">
        <v>240</v>
      </c>
      <c r="P685" s="35">
        <v>42337</v>
      </c>
      <c r="Q685" s="35">
        <v>42337.2</v>
      </c>
      <c r="R685" s="35">
        <v>42346.449305555558</v>
      </c>
      <c r="S685" s="33" t="s">
        <v>49</v>
      </c>
      <c r="T685" s="33">
        <v>26940706</v>
      </c>
      <c r="U685" s="33" t="s">
        <v>187</v>
      </c>
      <c r="V685" s="24" t="s">
        <v>40</v>
      </c>
      <c r="W685" s="38" t="s">
        <v>543</v>
      </c>
      <c r="X685" s="42">
        <v>1600</v>
      </c>
    </row>
    <row r="686" spans="1:24" ht="213.75" x14ac:dyDescent="0.25">
      <c r="A686" s="8"/>
      <c r="B686" s="24">
        <v>677</v>
      </c>
      <c r="C686" s="24" t="s">
        <v>38</v>
      </c>
      <c r="D686" s="27" t="s">
        <v>205</v>
      </c>
      <c r="E686" s="33">
        <v>824001041</v>
      </c>
      <c r="F686" s="33">
        <v>10201379</v>
      </c>
      <c r="G686" s="33">
        <v>60888865</v>
      </c>
      <c r="H686" s="33">
        <v>25065</v>
      </c>
      <c r="I686" s="25" t="s">
        <v>39</v>
      </c>
      <c r="J686" s="25" t="s">
        <v>53</v>
      </c>
      <c r="K686" s="25" t="s">
        <v>1409</v>
      </c>
      <c r="L686" s="34">
        <v>4800</v>
      </c>
      <c r="M686" s="27" t="s">
        <v>387</v>
      </c>
      <c r="N686" s="33" t="s">
        <v>100</v>
      </c>
      <c r="O686" s="33" t="s">
        <v>240</v>
      </c>
      <c r="P686" s="35">
        <v>42337</v>
      </c>
      <c r="Q686" s="35">
        <v>42337.2</v>
      </c>
      <c r="R686" s="35">
        <v>42346.449305555558</v>
      </c>
      <c r="S686" s="33" t="s">
        <v>49</v>
      </c>
      <c r="T686" s="33">
        <v>26940706</v>
      </c>
      <c r="U686" s="33" t="s">
        <v>187</v>
      </c>
      <c r="V686" s="24" t="s">
        <v>40</v>
      </c>
      <c r="W686" s="38" t="s">
        <v>545</v>
      </c>
      <c r="X686" s="42">
        <v>4800</v>
      </c>
    </row>
    <row r="687" spans="1:24" ht="213.75" x14ac:dyDescent="0.25">
      <c r="A687" s="8"/>
      <c r="B687" s="24">
        <v>678</v>
      </c>
      <c r="C687" s="24" t="s">
        <v>38</v>
      </c>
      <c r="D687" s="27" t="s">
        <v>205</v>
      </c>
      <c r="E687" s="33">
        <v>824001041</v>
      </c>
      <c r="F687" s="33">
        <v>10201379</v>
      </c>
      <c r="G687" s="33">
        <v>60888866</v>
      </c>
      <c r="H687" s="33">
        <v>25065</v>
      </c>
      <c r="I687" s="25" t="s">
        <v>39</v>
      </c>
      <c r="J687" s="25" t="s">
        <v>53</v>
      </c>
      <c r="K687" s="25" t="s">
        <v>1410</v>
      </c>
      <c r="L687" s="34">
        <v>5600</v>
      </c>
      <c r="M687" s="27" t="s">
        <v>387</v>
      </c>
      <c r="N687" s="33" t="s">
        <v>100</v>
      </c>
      <c r="O687" s="33" t="s">
        <v>240</v>
      </c>
      <c r="P687" s="35">
        <v>42337</v>
      </c>
      <c r="Q687" s="35">
        <v>42337.2</v>
      </c>
      <c r="R687" s="35">
        <v>42346.449305555558</v>
      </c>
      <c r="S687" s="33" t="s">
        <v>49</v>
      </c>
      <c r="T687" s="33">
        <v>26940706</v>
      </c>
      <c r="U687" s="33" t="s">
        <v>187</v>
      </c>
      <c r="V687" s="24" t="s">
        <v>40</v>
      </c>
      <c r="W687" s="38" t="s">
        <v>553</v>
      </c>
      <c r="X687" s="42">
        <v>5600</v>
      </c>
    </row>
    <row r="688" spans="1:24" ht="213.75" x14ac:dyDescent="0.25">
      <c r="A688" s="8"/>
      <c r="B688" s="24">
        <v>679</v>
      </c>
      <c r="C688" s="24" t="s">
        <v>38</v>
      </c>
      <c r="D688" s="27" t="s">
        <v>205</v>
      </c>
      <c r="E688" s="33">
        <v>824001041</v>
      </c>
      <c r="F688" s="33">
        <v>10201379</v>
      </c>
      <c r="G688" s="33">
        <v>60888826</v>
      </c>
      <c r="H688" s="33">
        <v>25065</v>
      </c>
      <c r="I688" s="25" t="s">
        <v>39</v>
      </c>
      <c r="J688" s="25" t="s">
        <v>53</v>
      </c>
      <c r="K688" s="25" t="s">
        <v>1411</v>
      </c>
      <c r="L688" s="34">
        <v>800</v>
      </c>
      <c r="M688" s="27" t="s">
        <v>387</v>
      </c>
      <c r="N688" s="33" t="s">
        <v>100</v>
      </c>
      <c r="O688" s="33" t="s">
        <v>240</v>
      </c>
      <c r="P688" s="35">
        <v>42337</v>
      </c>
      <c r="Q688" s="35">
        <v>42337.2</v>
      </c>
      <c r="R688" s="35">
        <v>42346.449305555558</v>
      </c>
      <c r="S688" s="33" t="s">
        <v>49</v>
      </c>
      <c r="T688" s="33">
        <v>26940706</v>
      </c>
      <c r="U688" s="33" t="s">
        <v>187</v>
      </c>
      <c r="V688" s="24" t="s">
        <v>40</v>
      </c>
      <c r="W688" s="38" t="s">
        <v>554</v>
      </c>
      <c r="X688" s="42">
        <v>800</v>
      </c>
    </row>
    <row r="689" spans="1:24" ht="213.75" x14ac:dyDescent="0.25">
      <c r="A689" s="8"/>
      <c r="B689" s="24">
        <v>680</v>
      </c>
      <c r="C689" s="24" t="s">
        <v>38</v>
      </c>
      <c r="D689" s="27" t="s">
        <v>205</v>
      </c>
      <c r="E689" s="33">
        <v>824001041</v>
      </c>
      <c r="F689" s="33">
        <v>10201379</v>
      </c>
      <c r="G689" s="33">
        <v>60888859</v>
      </c>
      <c r="H689" s="33">
        <v>25065</v>
      </c>
      <c r="I689" s="25" t="s">
        <v>39</v>
      </c>
      <c r="J689" s="25" t="s">
        <v>53</v>
      </c>
      <c r="K689" s="25" t="s">
        <v>1412</v>
      </c>
      <c r="L689" s="34">
        <v>6400</v>
      </c>
      <c r="M689" s="27" t="s">
        <v>387</v>
      </c>
      <c r="N689" s="33" t="s">
        <v>100</v>
      </c>
      <c r="O689" s="33" t="s">
        <v>240</v>
      </c>
      <c r="P689" s="35">
        <v>42337</v>
      </c>
      <c r="Q689" s="35">
        <v>42337.2</v>
      </c>
      <c r="R689" s="35">
        <v>42346.449305555558</v>
      </c>
      <c r="S689" s="33" t="s">
        <v>49</v>
      </c>
      <c r="T689" s="33">
        <v>26940706</v>
      </c>
      <c r="U689" s="33" t="s">
        <v>187</v>
      </c>
      <c r="V689" s="24" t="s">
        <v>40</v>
      </c>
      <c r="W689" s="38" t="s">
        <v>557</v>
      </c>
      <c r="X689" s="42">
        <v>6400</v>
      </c>
    </row>
    <row r="690" spans="1:24" ht="213.75" x14ac:dyDescent="0.25">
      <c r="A690" s="8"/>
      <c r="B690" s="24">
        <v>681</v>
      </c>
      <c r="C690" s="24" t="s">
        <v>38</v>
      </c>
      <c r="D690" s="27" t="s">
        <v>205</v>
      </c>
      <c r="E690" s="33">
        <v>824001041</v>
      </c>
      <c r="F690" s="33">
        <v>10201379</v>
      </c>
      <c r="G690" s="33">
        <v>60888855</v>
      </c>
      <c r="H690" s="33">
        <v>25065</v>
      </c>
      <c r="I690" s="25" t="s">
        <v>39</v>
      </c>
      <c r="J690" s="25" t="s">
        <v>53</v>
      </c>
      <c r="K690" s="25" t="s">
        <v>1413</v>
      </c>
      <c r="L690" s="34">
        <v>5600</v>
      </c>
      <c r="M690" s="27" t="s">
        <v>387</v>
      </c>
      <c r="N690" s="33" t="s">
        <v>100</v>
      </c>
      <c r="O690" s="33" t="s">
        <v>240</v>
      </c>
      <c r="P690" s="35">
        <v>42337</v>
      </c>
      <c r="Q690" s="35">
        <v>42337.2</v>
      </c>
      <c r="R690" s="35">
        <v>42346.449305555558</v>
      </c>
      <c r="S690" s="33" t="s">
        <v>49</v>
      </c>
      <c r="T690" s="33">
        <v>26940706</v>
      </c>
      <c r="U690" s="33" t="s">
        <v>187</v>
      </c>
      <c r="V690" s="24" t="s">
        <v>40</v>
      </c>
      <c r="W690" s="38" t="s">
        <v>569</v>
      </c>
      <c r="X690" s="42">
        <v>5600</v>
      </c>
    </row>
    <row r="691" spans="1:24" ht="213.75" x14ac:dyDescent="0.25">
      <c r="A691" s="8"/>
      <c r="B691" s="24">
        <v>682</v>
      </c>
      <c r="C691" s="24" t="s">
        <v>38</v>
      </c>
      <c r="D691" s="27" t="s">
        <v>205</v>
      </c>
      <c r="E691" s="33">
        <v>824001041</v>
      </c>
      <c r="F691" s="33">
        <v>10201379</v>
      </c>
      <c r="G691" s="33">
        <v>60888843</v>
      </c>
      <c r="H691" s="33">
        <v>25065</v>
      </c>
      <c r="I691" s="25" t="s">
        <v>39</v>
      </c>
      <c r="J691" s="25" t="s">
        <v>53</v>
      </c>
      <c r="K691" s="25" t="s">
        <v>1414</v>
      </c>
      <c r="L691" s="34">
        <v>5600</v>
      </c>
      <c r="M691" s="27" t="s">
        <v>387</v>
      </c>
      <c r="N691" s="33" t="s">
        <v>100</v>
      </c>
      <c r="O691" s="33" t="s">
        <v>240</v>
      </c>
      <c r="P691" s="35">
        <v>42337</v>
      </c>
      <c r="Q691" s="35">
        <v>42337.2</v>
      </c>
      <c r="R691" s="35">
        <v>42346.449305555558</v>
      </c>
      <c r="S691" s="33" t="s">
        <v>49</v>
      </c>
      <c r="T691" s="33">
        <v>26940706</v>
      </c>
      <c r="U691" s="33" t="s">
        <v>187</v>
      </c>
      <c r="V691" s="24" t="s">
        <v>40</v>
      </c>
      <c r="W691" s="38" t="s">
        <v>570</v>
      </c>
      <c r="X691" s="42">
        <v>5600</v>
      </c>
    </row>
    <row r="692" spans="1:24" ht="213.75" x14ac:dyDescent="0.25">
      <c r="A692" s="8"/>
      <c r="B692" s="24">
        <v>683</v>
      </c>
      <c r="C692" s="24" t="s">
        <v>38</v>
      </c>
      <c r="D692" s="27" t="s">
        <v>205</v>
      </c>
      <c r="E692" s="33">
        <v>824001041</v>
      </c>
      <c r="F692" s="33">
        <v>10201379</v>
      </c>
      <c r="G692" s="33">
        <v>60888832</v>
      </c>
      <c r="H692" s="33">
        <v>25065</v>
      </c>
      <c r="I692" s="25" t="s">
        <v>39</v>
      </c>
      <c r="J692" s="25" t="s">
        <v>53</v>
      </c>
      <c r="K692" s="25" t="s">
        <v>1415</v>
      </c>
      <c r="L692" s="34">
        <v>2000</v>
      </c>
      <c r="M692" s="27" t="s">
        <v>387</v>
      </c>
      <c r="N692" s="33" t="s">
        <v>100</v>
      </c>
      <c r="O692" s="33" t="s">
        <v>351</v>
      </c>
      <c r="P692" s="35">
        <v>42337</v>
      </c>
      <c r="Q692" s="35">
        <v>42337.2</v>
      </c>
      <c r="R692" s="35">
        <v>42346.449305555558</v>
      </c>
      <c r="S692" s="33" t="s">
        <v>49</v>
      </c>
      <c r="T692" s="33">
        <v>26940706</v>
      </c>
      <c r="U692" s="33" t="s">
        <v>187</v>
      </c>
      <c r="V692" s="24" t="s">
        <v>40</v>
      </c>
      <c r="W692" s="38" t="s">
        <v>556</v>
      </c>
      <c r="X692" s="42">
        <v>2000</v>
      </c>
    </row>
    <row r="693" spans="1:24" ht="213.75" x14ac:dyDescent="0.25">
      <c r="A693" s="8"/>
      <c r="B693" s="24">
        <v>684</v>
      </c>
      <c r="C693" s="24" t="s">
        <v>38</v>
      </c>
      <c r="D693" s="27" t="s">
        <v>205</v>
      </c>
      <c r="E693" s="33">
        <v>824001041</v>
      </c>
      <c r="F693" s="33">
        <v>10201379</v>
      </c>
      <c r="G693" s="33">
        <v>60888834</v>
      </c>
      <c r="H693" s="33">
        <v>25065</v>
      </c>
      <c r="I693" s="25" t="s">
        <v>39</v>
      </c>
      <c r="J693" s="25" t="s">
        <v>53</v>
      </c>
      <c r="K693" s="25" t="s">
        <v>1416</v>
      </c>
      <c r="L693" s="34">
        <v>3000</v>
      </c>
      <c r="M693" s="27" t="s">
        <v>387</v>
      </c>
      <c r="N693" s="33" t="s">
        <v>100</v>
      </c>
      <c r="O693" s="33" t="s">
        <v>346</v>
      </c>
      <c r="P693" s="35">
        <v>42337</v>
      </c>
      <c r="Q693" s="35">
        <v>42337.2</v>
      </c>
      <c r="R693" s="35">
        <v>42346.449305555558</v>
      </c>
      <c r="S693" s="33" t="s">
        <v>49</v>
      </c>
      <c r="T693" s="33">
        <v>26940706</v>
      </c>
      <c r="U693" s="33" t="s">
        <v>187</v>
      </c>
      <c r="V693" s="24" t="s">
        <v>40</v>
      </c>
      <c r="W693" s="38" t="s">
        <v>550</v>
      </c>
      <c r="X693" s="42">
        <v>3000</v>
      </c>
    </row>
    <row r="694" spans="1:24" ht="228" x14ac:dyDescent="0.25">
      <c r="A694" s="8"/>
      <c r="B694" s="24">
        <v>685</v>
      </c>
      <c r="C694" s="24" t="s">
        <v>38</v>
      </c>
      <c r="D694" s="27" t="s">
        <v>205</v>
      </c>
      <c r="E694" s="33">
        <v>824001041</v>
      </c>
      <c r="F694" s="33">
        <v>10201379</v>
      </c>
      <c r="G694" s="33">
        <v>60888848</v>
      </c>
      <c r="H694" s="33">
        <v>25065</v>
      </c>
      <c r="I694" s="25" t="s">
        <v>39</v>
      </c>
      <c r="J694" s="25" t="s">
        <v>53</v>
      </c>
      <c r="K694" s="25" t="s">
        <v>1417</v>
      </c>
      <c r="L694" s="34">
        <v>3000</v>
      </c>
      <c r="M694" s="27" t="s">
        <v>387</v>
      </c>
      <c r="N694" s="33" t="s">
        <v>100</v>
      </c>
      <c r="O694" s="33" t="s">
        <v>346</v>
      </c>
      <c r="P694" s="35">
        <v>42337</v>
      </c>
      <c r="Q694" s="35">
        <v>42337.2</v>
      </c>
      <c r="R694" s="35">
        <v>42346.449305555558</v>
      </c>
      <c r="S694" s="33" t="s">
        <v>49</v>
      </c>
      <c r="T694" s="33">
        <v>26940706</v>
      </c>
      <c r="U694" s="33" t="s">
        <v>187</v>
      </c>
      <c r="V694" s="24" t="s">
        <v>40</v>
      </c>
      <c r="W694" s="38" t="s">
        <v>564</v>
      </c>
      <c r="X694" s="42">
        <v>3000</v>
      </c>
    </row>
    <row r="695" spans="1:24" ht="228" x14ac:dyDescent="0.25">
      <c r="A695" s="8"/>
      <c r="B695" s="24">
        <v>686</v>
      </c>
      <c r="C695" s="24" t="s">
        <v>38</v>
      </c>
      <c r="D695" s="27" t="s">
        <v>205</v>
      </c>
      <c r="E695" s="33">
        <v>824001041</v>
      </c>
      <c r="F695" s="33">
        <v>10201379</v>
      </c>
      <c r="G695" s="33">
        <v>60888846</v>
      </c>
      <c r="H695" s="33">
        <v>25065</v>
      </c>
      <c r="I695" s="25" t="s">
        <v>39</v>
      </c>
      <c r="J695" s="25" t="s">
        <v>53</v>
      </c>
      <c r="K695" s="25" t="s">
        <v>1418</v>
      </c>
      <c r="L695" s="34">
        <v>3000</v>
      </c>
      <c r="M695" s="27" t="s">
        <v>387</v>
      </c>
      <c r="N695" s="33" t="s">
        <v>100</v>
      </c>
      <c r="O695" s="33" t="s">
        <v>346</v>
      </c>
      <c r="P695" s="35">
        <v>42337</v>
      </c>
      <c r="Q695" s="35">
        <v>42337.2</v>
      </c>
      <c r="R695" s="35">
        <v>42346.449305555558</v>
      </c>
      <c r="S695" s="33" t="s">
        <v>49</v>
      </c>
      <c r="T695" s="33">
        <v>26940706</v>
      </c>
      <c r="U695" s="33" t="s">
        <v>187</v>
      </c>
      <c r="V695" s="24" t="s">
        <v>40</v>
      </c>
      <c r="W695" s="38" t="s">
        <v>568</v>
      </c>
      <c r="X695" s="42">
        <v>3000</v>
      </c>
    </row>
    <row r="696" spans="1:24" ht="256.5" x14ac:dyDescent="0.25">
      <c r="A696" s="8"/>
      <c r="B696" s="24">
        <v>687</v>
      </c>
      <c r="C696" s="24" t="s">
        <v>38</v>
      </c>
      <c r="D696" s="27" t="s">
        <v>205</v>
      </c>
      <c r="E696" s="33">
        <v>824001041</v>
      </c>
      <c r="F696" s="33">
        <v>10201379</v>
      </c>
      <c r="G696" s="33">
        <v>60888977</v>
      </c>
      <c r="H696" s="33">
        <v>25065</v>
      </c>
      <c r="I696" s="25" t="s">
        <v>39</v>
      </c>
      <c r="J696" s="25" t="s">
        <v>53</v>
      </c>
      <c r="K696" s="25" t="s">
        <v>1419</v>
      </c>
      <c r="L696" s="34">
        <v>1326</v>
      </c>
      <c r="M696" s="27" t="s">
        <v>387</v>
      </c>
      <c r="N696" s="33" t="s">
        <v>100</v>
      </c>
      <c r="O696" s="33" t="s">
        <v>345</v>
      </c>
      <c r="P696" s="35">
        <v>42337</v>
      </c>
      <c r="Q696" s="35">
        <v>42337.2</v>
      </c>
      <c r="R696" s="35">
        <v>42346.449305555558</v>
      </c>
      <c r="S696" s="33" t="s">
        <v>49</v>
      </c>
      <c r="T696" s="33">
        <v>26940706</v>
      </c>
      <c r="U696" s="33" t="s">
        <v>187</v>
      </c>
      <c r="V696" s="24" t="s">
        <v>40</v>
      </c>
      <c r="W696" s="38" t="s">
        <v>1835</v>
      </c>
      <c r="X696" s="42">
        <v>1326</v>
      </c>
    </row>
    <row r="697" spans="1:24" ht="213.75" x14ac:dyDescent="0.25">
      <c r="A697" s="8"/>
      <c r="B697" s="24">
        <v>688</v>
      </c>
      <c r="C697" s="24" t="s">
        <v>38</v>
      </c>
      <c r="D697" s="27" t="s">
        <v>205</v>
      </c>
      <c r="E697" s="33">
        <v>824001041</v>
      </c>
      <c r="F697" s="33">
        <v>10201379</v>
      </c>
      <c r="G697" s="33">
        <v>60889033</v>
      </c>
      <c r="H697" s="33">
        <v>25065</v>
      </c>
      <c r="I697" s="25" t="s">
        <v>39</v>
      </c>
      <c r="J697" s="25" t="s">
        <v>53</v>
      </c>
      <c r="K697" s="25" t="s">
        <v>1420</v>
      </c>
      <c r="L697" s="34">
        <v>2804</v>
      </c>
      <c r="M697" s="27" t="s">
        <v>387</v>
      </c>
      <c r="N697" s="33" t="s">
        <v>100</v>
      </c>
      <c r="O697" s="33" t="s">
        <v>334</v>
      </c>
      <c r="P697" s="35">
        <v>42337</v>
      </c>
      <c r="Q697" s="35">
        <v>42337.2</v>
      </c>
      <c r="R697" s="35">
        <v>42346.449305555558</v>
      </c>
      <c r="S697" s="33" t="s">
        <v>49</v>
      </c>
      <c r="T697" s="33">
        <v>26940706</v>
      </c>
      <c r="U697" s="33" t="s">
        <v>187</v>
      </c>
      <c r="V697" s="24" t="s">
        <v>40</v>
      </c>
      <c r="W697" s="38" t="s">
        <v>704</v>
      </c>
      <c r="X697" s="42">
        <v>2804</v>
      </c>
    </row>
    <row r="698" spans="1:24" ht="213.75" x14ac:dyDescent="0.25">
      <c r="A698" s="8"/>
      <c r="B698" s="24">
        <v>689</v>
      </c>
      <c r="C698" s="24" t="s">
        <v>38</v>
      </c>
      <c r="D698" s="27" t="s">
        <v>205</v>
      </c>
      <c r="E698" s="33">
        <v>824001041</v>
      </c>
      <c r="F698" s="33">
        <v>10201379</v>
      </c>
      <c r="G698" s="33">
        <v>60889032</v>
      </c>
      <c r="H698" s="33">
        <v>25065</v>
      </c>
      <c r="I698" s="25" t="s">
        <v>39</v>
      </c>
      <c r="J698" s="25" t="s">
        <v>53</v>
      </c>
      <c r="K698" s="25" t="s">
        <v>1421</v>
      </c>
      <c r="L698" s="34">
        <v>1402</v>
      </c>
      <c r="M698" s="27" t="s">
        <v>387</v>
      </c>
      <c r="N698" s="33" t="s">
        <v>100</v>
      </c>
      <c r="O698" s="33" t="s">
        <v>334</v>
      </c>
      <c r="P698" s="35">
        <v>42337</v>
      </c>
      <c r="Q698" s="35">
        <v>42337.2</v>
      </c>
      <c r="R698" s="35">
        <v>42346.449305555558</v>
      </c>
      <c r="S698" s="33" t="s">
        <v>49</v>
      </c>
      <c r="T698" s="33">
        <v>26940706</v>
      </c>
      <c r="U698" s="33" t="s">
        <v>187</v>
      </c>
      <c r="V698" s="24" t="s">
        <v>40</v>
      </c>
      <c r="W698" s="38" t="s">
        <v>705</v>
      </c>
      <c r="X698" s="42">
        <v>1402</v>
      </c>
    </row>
    <row r="699" spans="1:24" ht="213.75" x14ac:dyDescent="0.25">
      <c r="A699" s="8"/>
      <c r="B699" s="24">
        <v>690</v>
      </c>
      <c r="C699" s="24" t="s">
        <v>38</v>
      </c>
      <c r="D699" s="27" t="s">
        <v>205</v>
      </c>
      <c r="E699" s="33">
        <v>824001041</v>
      </c>
      <c r="F699" s="33">
        <v>10201379</v>
      </c>
      <c r="G699" s="33">
        <v>60889029</v>
      </c>
      <c r="H699" s="33">
        <v>25065</v>
      </c>
      <c r="I699" s="25" t="s">
        <v>39</v>
      </c>
      <c r="J699" s="25" t="s">
        <v>53</v>
      </c>
      <c r="K699" s="25" t="s">
        <v>1422</v>
      </c>
      <c r="L699" s="34">
        <v>4206</v>
      </c>
      <c r="M699" s="27" t="s">
        <v>387</v>
      </c>
      <c r="N699" s="33" t="s">
        <v>100</v>
      </c>
      <c r="O699" s="33" t="s">
        <v>334</v>
      </c>
      <c r="P699" s="35">
        <v>42337</v>
      </c>
      <c r="Q699" s="35">
        <v>42337.2</v>
      </c>
      <c r="R699" s="35">
        <v>42346.449305555558</v>
      </c>
      <c r="S699" s="33" t="s">
        <v>49</v>
      </c>
      <c r="T699" s="33">
        <v>26940706</v>
      </c>
      <c r="U699" s="33" t="s">
        <v>187</v>
      </c>
      <c r="V699" s="24" t="s">
        <v>40</v>
      </c>
      <c r="W699" s="38" t="s">
        <v>706</v>
      </c>
      <c r="X699" s="42">
        <v>4206</v>
      </c>
    </row>
    <row r="700" spans="1:24" ht="213.75" x14ac:dyDescent="0.25">
      <c r="A700" s="8"/>
      <c r="B700" s="24">
        <v>691</v>
      </c>
      <c r="C700" s="24" t="s">
        <v>38</v>
      </c>
      <c r="D700" s="27" t="s">
        <v>205</v>
      </c>
      <c r="E700" s="33">
        <v>824001041</v>
      </c>
      <c r="F700" s="33">
        <v>10201379</v>
      </c>
      <c r="G700" s="33">
        <v>60889030</v>
      </c>
      <c r="H700" s="33">
        <v>25065</v>
      </c>
      <c r="I700" s="25" t="s">
        <v>39</v>
      </c>
      <c r="J700" s="25" t="s">
        <v>53</v>
      </c>
      <c r="K700" s="25" t="s">
        <v>1423</v>
      </c>
      <c r="L700" s="34">
        <v>4206</v>
      </c>
      <c r="M700" s="27" t="s">
        <v>387</v>
      </c>
      <c r="N700" s="33" t="s">
        <v>100</v>
      </c>
      <c r="O700" s="33" t="s">
        <v>334</v>
      </c>
      <c r="P700" s="35">
        <v>42337</v>
      </c>
      <c r="Q700" s="35">
        <v>42337.2</v>
      </c>
      <c r="R700" s="35">
        <v>42346.449305555558</v>
      </c>
      <c r="S700" s="33" t="s">
        <v>49</v>
      </c>
      <c r="T700" s="33">
        <v>26940706</v>
      </c>
      <c r="U700" s="33" t="s">
        <v>187</v>
      </c>
      <c r="V700" s="24" t="s">
        <v>40</v>
      </c>
      <c r="W700" s="38" t="s">
        <v>707</v>
      </c>
      <c r="X700" s="42">
        <v>4206</v>
      </c>
    </row>
    <row r="701" spans="1:24" ht="213.75" x14ac:dyDescent="0.25">
      <c r="A701" s="8"/>
      <c r="B701" s="24">
        <v>692</v>
      </c>
      <c r="C701" s="24" t="s">
        <v>38</v>
      </c>
      <c r="D701" s="27" t="s">
        <v>205</v>
      </c>
      <c r="E701" s="33">
        <v>824001041</v>
      </c>
      <c r="F701" s="33">
        <v>10201379</v>
      </c>
      <c r="G701" s="33">
        <v>60889031</v>
      </c>
      <c r="H701" s="33">
        <v>25065</v>
      </c>
      <c r="I701" s="25" t="s">
        <v>39</v>
      </c>
      <c r="J701" s="25" t="s">
        <v>53</v>
      </c>
      <c r="K701" s="25" t="s">
        <v>1424</v>
      </c>
      <c r="L701" s="34">
        <v>4206</v>
      </c>
      <c r="M701" s="27" t="s">
        <v>387</v>
      </c>
      <c r="N701" s="33" t="s">
        <v>100</v>
      </c>
      <c r="O701" s="33" t="s">
        <v>334</v>
      </c>
      <c r="P701" s="35">
        <v>42337</v>
      </c>
      <c r="Q701" s="35">
        <v>42337.2</v>
      </c>
      <c r="R701" s="35">
        <v>42346.449305555558</v>
      </c>
      <c r="S701" s="33" t="s">
        <v>49</v>
      </c>
      <c r="T701" s="33">
        <v>26940706</v>
      </c>
      <c r="U701" s="33" t="s">
        <v>187</v>
      </c>
      <c r="V701" s="24" t="s">
        <v>40</v>
      </c>
      <c r="W701" s="38" t="s">
        <v>708</v>
      </c>
      <c r="X701" s="42">
        <v>4206</v>
      </c>
    </row>
    <row r="702" spans="1:24" ht="228" x14ac:dyDescent="0.25">
      <c r="A702" s="8"/>
      <c r="B702" s="24">
        <v>693</v>
      </c>
      <c r="C702" s="24" t="s">
        <v>38</v>
      </c>
      <c r="D702" s="27" t="s">
        <v>205</v>
      </c>
      <c r="E702" s="33">
        <v>824001041</v>
      </c>
      <c r="F702" s="33">
        <v>10201379</v>
      </c>
      <c r="G702" s="33">
        <v>60888997</v>
      </c>
      <c r="H702" s="33">
        <v>25065</v>
      </c>
      <c r="I702" s="25" t="s">
        <v>39</v>
      </c>
      <c r="J702" s="25" t="s">
        <v>53</v>
      </c>
      <c r="K702" s="25" t="s">
        <v>1425</v>
      </c>
      <c r="L702" s="34">
        <v>1750</v>
      </c>
      <c r="M702" s="27" t="s">
        <v>387</v>
      </c>
      <c r="N702" s="33" t="s">
        <v>100</v>
      </c>
      <c r="O702" s="33" t="s">
        <v>223</v>
      </c>
      <c r="P702" s="35">
        <v>42337</v>
      </c>
      <c r="Q702" s="35">
        <v>42337.2</v>
      </c>
      <c r="R702" s="35">
        <v>42346.449305555558</v>
      </c>
      <c r="S702" s="33" t="s">
        <v>49</v>
      </c>
      <c r="T702" s="33">
        <v>26940706</v>
      </c>
      <c r="U702" s="33" t="s">
        <v>187</v>
      </c>
      <c r="V702" s="24" t="s">
        <v>40</v>
      </c>
      <c r="W702" s="38" t="s">
        <v>544</v>
      </c>
      <c r="X702" s="42">
        <v>1750</v>
      </c>
    </row>
    <row r="703" spans="1:24" ht="228" x14ac:dyDescent="0.25">
      <c r="A703" s="8"/>
      <c r="B703" s="24">
        <v>694</v>
      </c>
      <c r="C703" s="24" t="s">
        <v>38</v>
      </c>
      <c r="D703" s="27" t="s">
        <v>205</v>
      </c>
      <c r="E703" s="33">
        <v>824001041</v>
      </c>
      <c r="F703" s="33">
        <v>10201379</v>
      </c>
      <c r="G703" s="33">
        <v>60888996</v>
      </c>
      <c r="H703" s="33">
        <v>25065</v>
      </c>
      <c r="I703" s="25" t="s">
        <v>39</v>
      </c>
      <c r="J703" s="25" t="s">
        <v>53</v>
      </c>
      <c r="K703" s="25" t="s">
        <v>1426</v>
      </c>
      <c r="L703" s="34">
        <v>5250</v>
      </c>
      <c r="M703" s="27" t="s">
        <v>387</v>
      </c>
      <c r="N703" s="33" t="s">
        <v>100</v>
      </c>
      <c r="O703" s="33" t="s">
        <v>223</v>
      </c>
      <c r="P703" s="35">
        <v>42337</v>
      </c>
      <c r="Q703" s="35">
        <v>42337.2</v>
      </c>
      <c r="R703" s="35">
        <v>42346.449305555558</v>
      </c>
      <c r="S703" s="33" t="s">
        <v>49</v>
      </c>
      <c r="T703" s="33">
        <v>26940706</v>
      </c>
      <c r="U703" s="33" t="s">
        <v>187</v>
      </c>
      <c r="V703" s="24" t="s">
        <v>40</v>
      </c>
      <c r="W703" s="38" t="s">
        <v>560</v>
      </c>
      <c r="X703" s="42">
        <v>5250</v>
      </c>
    </row>
    <row r="704" spans="1:24" ht="228" x14ac:dyDescent="0.25">
      <c r="A704" s="8"/>
      <c r="B704" s="24">
        <v>695</v>
      </c>
      <c r="C704" s="24" t="s">
        <v>38</v>
      </c>
      <c r="D704" s="27" t="s">
        <v>205</v>
      </c>
      <c r="E704" s="33">
        <v>824001041</v>
      </c>
      <c r="F704" s="33">
        <v>10201379</v>
      </c>
      <c r="G704" s="33">
        <v>60888994</v>
      </c>
      <c r="H704" s="33">
        <v>25065</v>
      </c>
      <c r="I704" s="25" t="s">
        <v>39</v>
      </c>
      <c r="J704" s="25" t="s">
        <v>53</v>
      </c>
      <c r="K704" s="25" t="s">
        <v>1427</v>
      </c>
      <c r="L704" s="34">
        <v>5250</v>
      </c>
      <c r="M704" s="27" t="s">
        <v>387</v>
      </c>
      <c r="N704" s="33" t="s">
        <v>100</v>
      </c>
      <c r="O704" s="33" t="s">
        <v>223</v>
      </c>
      <c r="P704" s="35">
        <v>42337</v>
      </c>
      <c r="Q704" s="35">
        <v>42337.2</v>
      </c>
      <c r="R704" s="35">
        <v>42346.449305555558</v>
      </c>
      <c r="S704" s="33" t="s">
        <v>49</v>
      </c>
      <c r="T704" s="33">
        <v>26940706</v>
      </c>
      <c r="U704" s="33" t="s">
        <v>187</v>
      </c>
      <c r="V704" s="24" t="s">
        <v>40</v>
      </c>
      <c r="W704" s="38" t="s">
        <v>561</v>
      </c>
      <c r="X704" s="42">
        <v>5250</v>
      </c>
    </row>
    <row r="705" spans="1:24" ht="228" x14ac:dyDescent="0.25">
      <c r="A705" s="8"/>
      <c r="B705" s="24">
        <v>696</v>
      </c>
      <c r="C705" s="24" t="s">
        <v>38</v>
      </c>
      <c r="D705" s="27" t="s">
        <v>205</v>
      </c>
      <c r="E705" s="33">
        <v>824001041</v>
      </c>
      <c r="F705" s="33">
        <v>10201379</v>
      </c>
      <c r="G705" s="33">
        <v>60888995</v>
      </c>
      <c r="H705" s="33">
        <v>25065</v>
      </c>
      <c r="I705" s="25" t="s">
        <v>39</v>
      </c>
      <c r="J705" s="25" t="s">
        <v>53</v>
      </c>
      <c r="K705" s="25" t="s">
        <v>1428</v>
      </c>
      <c r="L705" s="34">
        <v>5250</v>
      </c>
      <c r="M705" s="27" t="s">
        <v>387</v>
      </c>
      <c r="N705" s="33" t="s">
        <v>100</v>
      </c>
      <c r="O705" s="33" t="s">
        <v>223</v>
      </c>
      <c r="P705" s="35">
        <v>42337</v>
      </c>
      <c r="Q705" s="35">
        <v>42337.2</v>
      </c>
      <c r="R705" s="35">
        <v>42346.449305555558</v>
      </c>
      <c r="S705" s="33" t="s">
        <v>49</v>
      </c>
      <c r="T705" s="33">
        <v>26940706</v>
      </c>
      <c r="U705" s="33" t="s">
        <v>187</v>
      </c>
      <c r="V705" s="24" t="s">
        <v>40</v>
      </c>
      <c r="W705" s="38" t="s">
        <v>563</v>
      </c>
      <c r="X705" s="42">
        <v>5250</v>
      </c>
    </row>
    <row r="706" spans="1:24" ht="213.75" x14ac:dyDescent="0.25">
      <c r="A706" s="8"/>
      <c r="B706" s="24">
        <v>697</v>
      </c>
      <c r="C706" s="24" t="s">
        <v>38</v>
      </c>
      <c r="D706" s="27" t="s">
        <v>205</v>
      </c>
      <c r="E706" s="33">
        <v>824001041</v>
      </c>
      <c r="F706" s="33">
        <v>10201379</v>
      </c>
      <c r="G706" s="33">
        <v>60888974</v>
      </c>
      <c r="H706" s="33">
        <v>25065</v>
      </c>
      <c r="I706" s="25" t="s">
        <v>39</v>
      </c>
      <c r="J706" s="25" t="s">
        <v>53</v>
      </c>
      <c r="K706" s="25" t="s">
        <v>1429</v>
      </c>
      <c r="L706" s="34">
        <v>90000</v>
      </c>
      <c r="M706" s="27" t="s">
        <v>387</v>
      </c>
      <c r="N706" s="33" t="s">
        <v>100</v>
      </c>
      <c r="O706" s="33" t="s">
        <v>341</v>
      </c>
      <c r="P706" s="35">
        <v>42337</v>
      </c>
      <c r="Q706" s="35">
        <v>42337.2</v>
      </c>
      <c r="R706" s="35">
        <v>42346.449305555558</v>
      </c>
      <c r="S706" s="33" t="s">
        <v>49</v>
      </c>
      <c r="T706" s="33">
        <v>26940706</v>
      </c>
      <c r="U706" s="33" t="s">
        <v>187</v>
      </c>
      <c r="V706" s="24" t="s">
        <v>40</v>
      </c>
      <c r="W706" s="38" t="s">
        <v>547</v>
      </c>
      <c r="X706" s="42">
        <v>90000</v>
      </c>
    </row>
    <row r="707" spans="1:24" ht="213.75" x14ac:dyDescent="0.25">
      <c r="A707" s="8"/>
      <c r="B707" s="24">
        <v>698</v>
      </c>
      <c r="C707" s="24" t="s">
        <v>38</v>
      </c>
      <c r="D707" s="27" t="s">
        <v>205</v>
      </c>
      <c r="E707" s="33">
        <v>824001041</v>
      </c>
      <c r="F707" s="33">
        <v>10201379</v>
      </c>
      <c r="G707" s="33">
        <v>60888973</v>
      </c>
      <c r="H707" s="33">
        <v>25065</v>
      </c>
      <c r="I707" s="25" t="s">
        <v>39</v>
      </c>
      <c r="J707" s="25" t="s">
        <v>53</v>
      </c>
      <c r="K707" s="25" t="s">
        <v>1430</v>
      </c>
      <c r="L707" s="34">
        <v>90000</v>
      </c>
      <c r="M707" s="27" t="s">
        <v>387</v>
      </c>
      <c r="N707" s="33" t="s">
        <v>100</v>
      </c>
      <c r="O707" s="33" t="s">
        <v>341</v>
      </c>
      <c r="P707" s="35">
        <v>42337</v>
      </c>
      <c r="Q707" s="35">
        <v>42337.2</v>
      </c>
      <c r="R707" s="35">
        <v>42346.449305555558</v>
      </c>
      <c r="S707" s="33" t="s">
        <v>49</v>
      </c>
      <c r="T707" s="33">
        <v>26940706</v>
      </c>
      <c r="U707" s="33" t="s">
        <v>187</v>
      </c>
      <c r="V707" s="24" t="s">
        <v>40</v>
      </c>
      <c r="W707" s="38" t="s">
        <v>549</v>
      </c>
      <c r="X707" s="42">
        <v>90000</v>
      </c>
    </row>
    <row r="708" spans="1:24" ht="213.75" x14ac:dyDescent="0.25">
      <c r="A708" s="8"/>
      <c r="B708" s="24">
        <v>699</v>
      </c>
      <c r="C708" s="24" t="s">
        <v>38</v>
      </c>
      <c r="D708" s="27" t="s">
        <v>205</v>
      </c>
      <c r="E708" s="33">
        <v>824001041</v>
      </c>
      <c r="F708" s="33">
        <v>10201379</v>
      </c>
      <c r="G708" s="33">
        <v>60888975</v>
      </c>
      <c r="H708" s="33">
        <v>25065</v>
      </c>
      <c r="I708" s="25" t="s">
        <v>39</v>
      </c>
      <c r="J708" s="25" t="s">
        <v>53</v>
      </c>
      <c r="K708" s="25" t="s">
        <v>1431</v>
      </c>
      <c r="L708" s="34">
        <v>90000</v>
      </c>
      <c r="M708" s="27" t="s">
        <v>387</v>
      </c>
      <c r="N708" s="33" t="s">
        <v>100</v>
      </c>
      <c r="O708" s="33" t="s">
        <v>341</v>
      </c>
      <c r="P708" s="35">
        <v>42337</v>
      </c>
      <c r="Q708" s="35">
        <v>42337.2</v>
      </c>
      <c r="R708" s="35">
        <v>42346.449305555558</v>
      </c>
      <c r="S708" s="33" t="s">
        <v>49</v>
      </c>
      <c r="T708" s="33">
        <v>26940706</v>
      </c>
      <c r="U708" s="33" t="s">
        <v>187</v>
      </c>
      <c r="V708" s="24" t="s">
        <v>40</v>
      </c>
      <c r="W708" s="38" t="s">
        <v>559</v>
      </c>
      <c r="X708" s="42">
        <v>90000</v>
      </c>
    </row>
    <row r="709" spans="1:24" ht="213.75" x14ac:dyDescent="0.25">
      <c r="A709" s="8"/>
      <c r="B709" s="24">
        <v>700</v>
      </c>
      <c r="C709" s="24" t="s">
        <v>38</v>
      </c>
      <c r="D709" s="27" t="s">
        <v>205</v>
      </c>
      <c r="E709" s="33">
        <v>824001041</v>
      </c>
      <c r="F709" s="33">
        <v>10201379</v>
      </c>
      <c r="G709" s="33">
        <v>60888914</v>
      </c>
      <c r="H709" s="33">
        <v>25065</v>
      </c>
      <c r="I709" s="25" t="s">
        <v>39</v>
      </c>
      <c r="J709" s="25" t="s">
        <v>53</v>
      </c>
      <c r="K709" s="25" t="s">
        <v>1432</v>
      </c>
      <c r="L709" s="34">
        <v>8600</v>
      </c>
      <c r="M709" s="27" t="s">
        <v>387</v>
      </c>
      <c r="N709" s="33" t="s">
        <v>100</v>
      </c>
      <c r="O709" s="33" t="s">
        <v>355</v>
      </c>
      <c r="P709" s="35">
        <v>42337</v>
      </c>
      <c r="Q709" s="35">
        <v>42337.2</v>
      </c>
      <c r="R709" s="35">
        <v>42346.449305555558</v>
      </c>
      <c r="S709" s="33" t="s">
        <v>49</v>
      </c>
      <c r="T709" s="33">
        <v>26940706</v>
      </c>
      <c r="U709" s="33" t="s">
        <v>187</v>
      </c>
      <c r="V709" s="24" t="s">
        <v>40</v>
      </c>
      <c r="W709" s="38" t="s">
        <v>1836</v>
      </c>
      <c r="X709" s="42">
        <v>8600</v>
      </c>
    </row>
    <row r="710" spans="1:24" ht="213.75" x14ac:dyDescent="0.25">
      <c r="A710" s="8"/>
      <c r="B710" s="24">
        <v>701</v>
      </c>
      <c r="C710" s="24" t="s">
        <v>38</v>
      </c>
      <c r="D710" s="27" t="s">
        <v>205</v>
      </c>
      <c r="E710" s="33">
        <v>824001041</v>
      </c>
      <c r="F710" s="33">
        <v>10201379</v>
      </c>
      <c r="G710" s="33">
        <v>60888961</v>
      </c>
      <c r="H710" s="33">
        <v>25065</v>
      </c>
      <c r="I710" s="25" t="s">
        <v>39</v>
      </c>
      <c r="J710" s="25" t="s">
        <v>53</v>
      </c>
      <c r="K710" s="25" t="s">
        <v>1433</v>
      </c>
      <c r="L710" s="34">
        <v>47780</v>
      </c>
      <c r="M710" s="27" t="s">
        <v>387</v>
      </c>
      <c r="N710" s="33" t="s">
        <v>100</v>
      </c>
      <c r="O710" s="33" t="s">
        <v>314</v>
      </c>
      <c r="P710" s="35">
        <v>42337</v>
      </c>
      <c r="Q710" s="35">
        <v>42337.2</v>
      </c>
      <c r="R710" s="35">
        <v>42346.449305555558</v>
      </c>
      <c r="S710" s="33" t="s">
        <v>49</v>
      </c>
      <c r="T710" s="33">
        <v>26940706</v>
      </c>
      <c r="U710" s="33" t="s">
        <v>187</v>
      </c>
      <c r="V710" s="24" t="s">
        <v>40</v>
      </c>
      <c r="W710" s="38" t="s">
        <v>548</v>
      </c>
      <c r="X710" s="42">
        <v>47780</v>
      </c>
    </row>
    <row r="711" spans="1:24" ht="213.75" x14ac:dyDescent="0.25">
      <c r="A711" s="8"/>
      <c r="B711" s="24">
        <v>702</v>
      </c>
      <c r="C711" s="24" t="s">
        <v>38</v>
      </c>
      <c r="D711" s="27" t="s">
        <v>205</v>
      </c>
      <c r="E711" s="33">
        <v>824001041</v>
      </c>
      <c r="F711" s="33">
        <v>10201379</v>
      </c>
      <c r="G711" s="33">
        <v>60888960</v>
      </c>
      <c r="H711" s="33">
        <v>25065</v>
      </c>
      <c r="I711" s="25" t="s">
        <v>39</v>
      </c>
      <c r="J711" s="25" t="s">
        <v>53</v>
      </c>
      <c r="K711" s="25" t="s">
        <v>1433</v>
      </c>
      <c r="L711" s="34">
        <v>23890</v>
      </c>
      <c r="M711" s="27" t="s">
        <v>387</v>
      </c>
      <c r="N711" s="33" t="s">
        <v>100</v>
      </c>
      <c r="O711" s="33" t="s">
        <v>314</v>
      </c>
      <c r="P711" s="35">
        <v>42337</v>
      </c>
      <c r="Q711" s="35">
        <v>42337.2</v>
      </c>
      <c r="R711" s="35">
        <v>42346.449305555558</v>
      </c>
      <c r="S711" s="33" t="s">
        <v>49</v>
      </c>
      <c r="T711" s="33">
        <v>26940706</v>
      </c>
      <c r="U711" s="33" t="s">
        <v>187</v>
      </c>
      <c r="V711" s="24" t="s">
        <v>40</v>
      </c>
      <c r="W711" s="38" t="s">
        <v>551</v>
      </c>
      <c r="X711" s="42">
        <v>23890</v>
      </c>
    </row>
    <row r="712" spans="1:24" ht="213.75" x14ac:dyDescent="0.25">
      <c r="A712" s="8"/>
      <c r="B712" s="24">
        <v>703</v>
      </c>
      <c r="C712" s="24" t="s">
        <v>38</v>
      </c>
      <c r="D712" s="27" t="s">
        <v>205</v>
      </c>
      <c r="E712" s="33">
        <v>824001041</v>
      </c>
      <c r="F712" s="33">
        <v>10201379</v>
      </c>
      <c r="G712" s="33">
        <v>60888958</v>
      </c>
      <c r="H712" s="33">
        <v>25065</v>
      </c>
      <c r="I712" s="25" t="s">
        <v>39</v>
      </c>
      <c r="J712" s="25" t="s">
        <v>53</v>
      </c>
      <c r="K712" s="25" t="s">
        <v>1433</v>
      </c>
      <c r="L712" s="34">
        <v>23890</v>
      </c>
      <c r="M712" s="27" t="s">
        <v>387</v>
      </c>
      <c r="N712" s="33" t="s">
        <v>100</v>
      </c>
      <c r="O712" s="33" t="s">
        <v>314</v>
      </c>
      <c r="P712" s="35">
        <v>42337</v>
      </c>
      <c r="Q712" s="35">
        <v>42337.2</v>
      </c>
      <c r="R712" s="35">
        <v>42346.449305555558</v>
      </c>
      <c r="S712" s="33" t="s">
        <v>49</v>
      </c>
      <c r="T712" s="33">
        <v>26940706</v>
      </c>
      <c r="U712" s="33" t="s">
        <v>187</v>
      </c>
      <c r="V712" s="24" t="s">
        <v>40</v>
      </c>
      <c r="W712" s="38" t="s">
        <v>552</v>
      </c>
      <c r="X712" s="42">
        <v>23890</v>
      </c>
    </row>
    <row r="713" spans="1:24" ht="213.75" x14ac:dyDescent="0.25">
      <c r="A713" s="8"/>
      <c r="B713" s="24">
        <v>704</v>
      </c>
      <c r="C713" s="24" t="s">
        <v>38</v>
      </c>
      <c r="D713" s="27" t="s">
        <v>205</v>
      </c>
      <c r="E713" s="33">
        <v>824001041</v>
      </c>
      <c r="F713" s="33">
        <v>10201379</v>
      </c>
      <c r="G713" s="33">
        <v>60888963</v>
      </c>
      <c r="H713" s="33">
        <v>25065</v>
      </c>
      <c r="I713" s="25" t="s">
        <v>39</v>
      </c>
      <c r="J713" s="25" t="s">
        <v>53</v>
      </c>
      <c r="K713" s="25" t="s">
        <v>1433</v>
      </c>
      <c r="L713" s="34">
        <v>47780</v>
      </c>
      <c r="M713" s="27" t="s">
        <v>387</v>
      </c>
      <c r="N713" s="33" t="s">
        <v>100</v>
      </c>
      <c r="O713" s="33" t="s">
        <v>314</v>
      </c>
      <c r="P713" s="35">
        <v>42337</v>
      </c>
      <c r="Q713" s="35">
        <v>42337.2</v>
      </c>
      <c r="R713" s="35">
        <v>42346.449305555558</v>
      </c>
      <c r="S713" s="33" t="s">
        <v>49</v>
      </c>
      <c r="T713" s="33">
        <v>26940706</v>
      </c>
      <c r="U713" s="33" t="s">
        <v>187</v>
      </c>
      <c r="V713" s="24" t="s">
        <v>40</v>
      </c>
      <c r="W713" s="38" t="s">
        <v>562</v>
      </c>
      <c r="X713" s="42">
        <v>47780</v>
      </c>
    </row>
    <row r="714" spans="1:24" ht="213.75" x14ac:dyDescent="0.25">
      <c r="A714" s="8"/>
      <c r="B714" s="24">
        <v>705</v>
      </c>
      <c r="C714" s="24" t="s">
        <v>38</v>
      </c>
      <c r="D714" s="27" t="s">
        <v>205</v>
      </c>
      <c r="E714" s="33">
        <v>824001041</v>
      </c>
      <c r="F714" s="33">
        <v>10201379</v>
      </c>
      <c r="G714" s="33">
        <v>60888959</v>
      </c>
      <c r="H714" s="33">
        <v>25065</v>
      </c>
      <c r="I714" s="25" t="s">
        <v>39</v>
      </c>
      <c r="J714" s="25" t="s">
        <v>53</v>
      </c>
      <c r="K714" s="25" t="s">
        <v>1433</v>
      </c>
      <c r="L714" s="34">
        <v>23890</v>
      </c>
      <c r="M714" s="27" t="s">
        <v>387</v>
      </c>
      <c r="N714" s="33" t="s">
        <v>100</v>
      </c>
      <c r="O714" s="33" t="s">
        <v>314</v>
      </c>
      <c r="P714" s="35">
        <v>42337</v>
      </c>
      <c r="Q714" s="35">
        <v>42337.2</v>
      </c>
      <c r="R714" s="35">
        <v>42346.449305555558</v>
      </c>
      <c r="S714" s="33" t="s">
        <v>49</v>
      </c>
      <c r="T714" s="33">
        <v>26940706</v>
      </c>
      <c r="U714" s="33" t="s">
        <v>187</v>
      </c>
      <c r="V714" s="24" t="s">
        <v>40</v>
      </c>
      <c r="W714" s="38" t="s">
        <v>566</v>
      </c>
      <c r="X714" s="42">
        <v>23890</v>
      </c>
    </row>
    <row r="715" spans="1:24" ht="213.75" x14ac:dyDescent="0.25">
      <c r="A715" s="8"/>
      <c r="B715" s="24">
        <v>706</v>
      </c>
      <c r="C715" s="24" t="s">
        <v>38</v>
      </c>
      <c r="D715" s="27" t="s">
        <v>205</v>
      </c>
      <c r="E715" s="33">
        <v>824001041</v>
      </c>
      <c r="F715" s="33">
        <v>10201379</v>
      </c>
      <c r="G715" s="33">
        <v>60888957</v>
      </c>
      <c r="H715" s="33">
        <v>25065</v>
      </c>
      <c r="I715" s="25" t="s">
        <v>39</v>
      </c>
      <c r="J715" s="25" t="s">
        <v>53</v>
      </c>
      <c r="K715" s="25" t="s">
        <v>1433</v>
      </c>
      <c r="L715" s="34">
        <v>23890</v>
      </c>
      <c r="M715" s="27" t="s">
        <v>387</v>
      </c>
      <c r="N715" s="33" t="s">
        <v>100</v>
      </c>
      <c r="O715" s="33" t="s">
        <v>314</v>
      </c>
      <c r="P715" s="35">
        <v>42337</v>
      </c>
      <c r="Q715" s="35">
        <v>42337.2</v>
      </c>
      <c r="R715" s="35">
        <v>42346.449305555558</v>
      </c>
      <c r="S715" s="33" t="s">
        <v>49</v>
      </c>
      <c r="T715" s="33">
        <v>26940706</v>
      </c>
      <c r="U715" s="33" t="s">
        <v>187</v>
      </c>
      <c r="V715" s="24" t="s">
        <v>40</v>
      </c>
      <c r="W715" s="38" t="s">
        <v>567</v>
      </c>
      <c r="X715" s="42">
        <v>23890</v>
      </c>
    </row>
    <row r="716" spans="1:24" ht="213.75" x14ac:dyDescent="0.25">
      <c r="A716" s="8"/>
      <c r="B716" s="24">
        <v>707</v>
      </c>
      <c r="C716" s="24" t="s">
        <v>38</v>
      </c>
      <c r="D716" s="27" t="s">
        <v>205</v>
      </c>
      <c r="E716" s="33">
        <v>824001041</v>
      </c>
      <c r="F716" s="33">
        <v>10201379</v>
      </c>
      <c r="G716" s="33">
        <v>60888962</v>
      </c>
      <c r="H716" s="33">
        <v>25065</v>
      </c>
      <c r="I716" s="25" t="s">
        <v>39</v>
      </c>
      <c r="J716" s="25" t="s">
        <v>53</v>
      </c>
      <c r="K716" s="25" t="s">
        <v>1433</v>
      </c>
      <c r="L716" s="34">
        <v>23890</v>
      </c>
      <c r="M716" s="27" t="s">
        <v>387</v>
      </c>
      <c r="N716" s="33" t="s">
        <v>100</v>
      </c>
      <c r="O716" s="33" t="s">
        <v>314</v>
      </c>
      <c r="P716" s="35">
        <v>42337</v>
      </c>
      <c r="Q716" s="35">
        <v>42337.2</v>
      </c>
      <c r="R716" s="35">
        <v>42346.449305555558</v>
      </c>
      <c r="S716" s="33" t="s">
        <v>49</v>
      </c>
      <c r="T716" s="33">
        <v>26940706</v>
      </c>
      <c r="U716" s="33" t="s">
        <v>187</v>
      </c>
      <c r="V716" s="24" t="s">
        <v>40</v>
      </c>
      <c r="W716" s="38" t="s">
        <v>572</v>
      </c>
      <c r="X716" s="42">
        <v>23890</v>
      </c>
    </row>
    <row r="717" spans="1:24" ht="242.25" x14ac:dyDescent="0.25">
      <c r="A717" s="8"/>
      <c r="B717" s="24">
        <v>708</v>
      </c>
      <c r="C717" s="24" t="s">
        <v>38</v>
      </c>
      <c r="D717" s="27" t="s">
        <v>205</v>
      </c>
      <c r="E717" s="33">
        <v>824001041</v>
      </c>
      <c r="F717" s="33">
        <v>10201379</v>
      </c>
      <c r="G717" s="33">
        <v>60889028</v>
      </c>
      <c r="H717" s="33">
        <v>25065</v>
      </c>
      <c r="I717" s="25" t="s">
        <v>39</v>
      </c>
      <c r="J717" s="25" t="s">
        <v>53</v>
      </c>
      <c r="K717" s="25" t="s">
        <v>1434</v>
      </c>
      <c r="L717" s="34">
        <v>6672</v>
      </c>
      <c r="M717" s="27" t="s">
        <v>387</v>
      </c>
      <c r="N717" s="33" t="s">
        <v>100</v>
      </c>
      <c r="O717" s="33" t="s">
        <v>352</v>
      </c>
      <c r="P717" s="35">
        <v>42337</v>
      </c>
      <c r="Q717" s="35">
        <v>42337.2</v>
      </c>
      <c r="R717" s="35">
        <v>42346.449305555558</v>
      </c>
      <c r="S717" s="33" t="s">
        <v>49</v>
      </c>
      <c r="T717" s="33">
        <v>26940706</v>
      </c>
      <c r="U717" s="33" t="s">
        <v>187</v>
      </c>
      <c r="V717" s="24" t="s">
        <v>40</v>
      </c>
      <c r="W717" s="38" t="s">
        <v>1837</v>
      </c>
      <c r="X717" s="42">
        <v>6672</v>
      </c>
    </row>
    <row r="718" spans="1:24" ht="242.25" x14ac:dyDescent="0.25">
      <c r="A718" s="8"/>
      <c r="B718" s="24">
        <v>709</v>
      </c>
      <c r="C718" s="24" t="s">
        <v>38</v>
      </c>
      <c r="D718" s="27" t="s">
        <v>205</v>
      </c>
      <c r="E718" s="33">
        <v>824001041</v>
      </c>
      <c r="F718" s="33">
        <v>10201379</v>
      </c>
      <c r="G718" s="33">
        <v>60889027</v>
      </c>
      <c r="H718" s="33">
        <v>25065</v>
      </c>
      <c r="I718" s="25" t="s">
        <v>39</v>
      </c>
      <c r="J718" s="25" t="s">
        <v>53</v>
      </c>
      <c r="K718" s="25" t="s">
        <v>1434</v>
      </c>
      <c r="L718" s="34">
        <v>6672</v>
      </c>
      <c r="M718" s="27" t="s">
        <v>387</v>
      </c>
      <c r="N718" s="33" t="s">
        <v>100</v>
      </c>
      <c r="O718" s="33" t="s">
        <v>352</v>
      </c>
      <c r="P718" s="35">
        <v>42337</v>
      </c>
      <c r="Q718" s="35">
        <v>42337.2</v>
      </c>
      <c r="R718" s="35">
        <v>42346.449305555558</v>
      </c>
      <c r="S718" s="33" t="s">
        <v>49</v>
      </c>
      <c r="T718" s="33">
        <v>26940706</v>
      </c>
      <c r="U718" s="33" t="s">
        <v>187</v>
      </c>
      <c r="V718" s="24" t="s">
        <v>40</v>
      </c>
      <c r="W718" s="38" t="s">
        <v>1838</v>
      </c>
      <c r="X718" s="42">
        <v>6672</v>
      </c>
    </row>
    <row r="719" spans="1:24" ht="185.25" x14ac:dyDescent="0.25">
      <c r="A719" s="8"/>
      <c r="B719" s="24">
        <v>710</v>
      </c>
      <c r="C719" s="24" t="s">
        <v>38</v>
      </c>
      <c r="D719" s="27" t="s">
        <v>205</v>
      </c>
      <c r="E719" s="33">
        <v>824001041</v>
      </c>
      <c r="F719" s="33">
        <v>10201379</v>
      </c>
      <c r="G719" s="33">
        <v>60888822</v>
      </c>
      <c r="H719" s="33">
        <v>25065</v>
      </c>
      <c r="I719" s="25" t="s">
        <v>39</v>
      </c>
      <c r="J719" s="25" t="s">
        <v>53</v>
      </c>
      <c r="K719" s="25" t="s">
        <v>1435</v>
      </c>
      <c r="L719" s="34">
        <v>2340</v>
      </c>
      <c r="M719" s="27" t="s">
        <v>387</v>
      </c>
      <c r="N719" s="33" t="s">
        <v>100</v>
      </c>
      <c r="O719" s="33" t="s">
        <v>218</v>
      </c>
      <c r="P719" s="35">
        <v>42337</v>
      </c>
      <c r="Q719" s="35">
        <v>42337.2</v>
      </c>
      <c r="R719" s="35">
        <v>42346.449305555558</v>
      </c>
      <c r="S719" s="33" t="s">
        <v>49</v>
      </c>
      <c r="T719" s="33">
        <v>26940706</v>
      </c>
      <c r="U719" s="33" t="s">
        <v>187</v>
      </c>
      <c r="V719" s="24" t="s">
        <v>40</v>
      </c>
      <c r="W719" s="38" t="s">
        <v>1907</v>
      </c>
      <c r="X719" s="42">
        <v>2340</v>
      </c>
    </row>
    <row r="720" spans="1:24" ht="213.75" x14ac:dyDescent="0.25">
      <c r="A720" s="8"/>
      <c r="B720" s="24">
        <v>711</v>
      </c>
      <c r="C720" s="24" t="s">
        <v>38</v>
      </c>
      <c r="D720" s="27" t="s">
        <v>205</v>
      </c>
      <c r="E720" s="33">
        <v>824001041</v>
      </c>
      <c r="F720" s="33">
        <v>10201379</v>
      </c>
      <c r="G720" s="33">
        <v>60889036</v>
      </c>
      <c r="H720" s="33">
        <v>25065</v>
      </c>
      <c r="I720" s="25" t="s">
        <v>39</v>
      </c>
      <c r="J720" s="25" t="s">
        <v>53</v>
      </c>
      <c r="K720" s="25" t="s">
        <v>1436</v>
      </c>
      <c r="L720" s="34">
        <v>29925</v>
      </c>
      <c r="M720" s="27" t="s">
        <v>387</v>
      </c>
      <c r="N720" s="33" t="s">
        <v>100</v>
      </c>
      <c r="O720" s="33" t="s">
        <v>831</v>
      </c>
      <c r="P720" s="35">
        <v>42337</v>
      </c>
      <c r="Q720" s="35">
        <v>42337.2</v>
      </c>
      <c r="R720" s="35">
        <v>42346.449305555558</v>
      </c>
      <c r="S720" s="33" t="s">
        <v>49</v>
      </c>
      <c r="T720" s="33">
        <v>26940706</v>
      </c>
      <c r="U720" s="33" t="s">
        <v>187</v>
      </c>
      <c r="V720" s="24" t="s">
        <v>40</v>
      </c>
      <c r="W720" s="38" t="s">
        <v>573</v>
      </c>
      <c r="X720" s="42">
        <v>29925</v>
      </c>
    </row>
    <row r="721" spans="1:24" ht="242.25" x14ac:dyDescent="0.25">
      <c r="A721" s="8"/>
      <c r="B721" s="24">
        <v>712</v>
      </c>
      <c r="C721" s="24" t="s">
        <v>38</v>
      </c>
      <c r="D721" s="27" t="s">
        <v>205</v>
      </c>
      <c r="E721" s="33">
        <v>824001041</v>
      </c>
      <c r="F721" s="33">
        <v>10201379</v>
      </c>
      <c r="G721" s="33">
        <v>60889042</v>
      </c>
      <c r="H721" s="33">
        <v>25065</v>
      </c>
      <c r="I721" s="25" t="s">
        <v>39</v>
      </c>
      <c r="J721" s="25" t="s">
        <v>53</v>
      </c>
      <c r="K721" s="25" t="s">
        <v>1437</v>
      </c>
      <c r="L721" s="34">
        <v>28275</v>
      </c>
      <c r="M721" s="27" t="s">
        <v>387</v>
      </c>
      <c r="N721" s="33" t="s">
        <v>100</v>
      </c>
      <c r="O721" s="33" t="s">
        <v>343</v>
      </c>
      <c r="P721" s="35">
        <v>42337</v>
      </c>
      <c r="Q721" s="35">
        <v>42337.2</v>
      </c>
      <c r="R721" s="35">
        <v>42346.449305555558</v>
      </c>
      <c r="S721" s="33" t="s">
        <v>49</v>
      </c>
      <c r="T721" s="33">
        <v>26940706</v>
      </c>
      <c r="U721" s="33" t="s">
        <v>187</v>
      </c>
      <c r="V721" s="24" t="s">
        <v>40</v>
      </c>
      <c r="W721" s="38" t="s">
        <v>1839</v>
      </c>
      <c r="X721" s="42">
        <v>28275</v>
      </c>
    </row>
    <row r="722" spans="1:24" ht="213.75" x14ac:dyDescent="0.25">
      <c r="A722" s="8"/>
      <c r="B722" s="24">
        <v>713</v>
      </c>
      <c r="C722" s="24" t="s">
        <v>38</v>
      </c>
      <c r="D722" s="27" t="s">
        <v>205</v>
      </c>
      <c r="E722" s="33">
        <v>824001041</v>
      </c>
      <c r="F722" s="33">
        <v>10201379</v>
      </c>
      <c r="G722" s="33">
        <v>60888936</v>
      </c>
      <c r="H722" s="33">
        <v>25065</v>
      </c>
      <c r="I722" s="25" t="s">
        <v>39</v>
      </c>
      <c r="J722" s="25" t="s">
        <v>53</v>
      </c>
      <c r="K722" s="25" t="s">
        <v>1438</v>
      </c>
      <c r="L722" s="34">
        <v>26000</v>
      </c>
      <c r="M722" s="27" t="s">
        <v>387</v>
      </c>
      <c r="N722" s="33" t="s">
        <v>100</v>
      </c>
      <c r="O722" s="33" t="s">
        <v>270</v>
      </c>
      <c r="P722" s="35">
        <v>42337</v>
      </c>
      <c r="Q722" s="35">
        <v>42337.2</v>
      </c>
      <c r="R722" s="35">
        <v>42346.449305555558</v>
      </c>
      <c r="S722" s="33" t="s">
        <v>49</v>
      </c>
      <c r="T722" s="33">
        <v>26940706</v>
      </c>
      <c r="U722" s="33" t="s">
        <v>187</v>
      </c>
      <c r="V722" s="24" t="s">
        <v>40</v>
      </c>
      <c r="W722" s="38" t="s">
        <v>574</v>
      </c>
      <c r="X722" s="42">
        <v>26000</v>
      </c>
    </row>
    <row r="723" spans="1:24" ht="228" x14ac:dyDescent="0.25">
      <c r="A723" s="8"/>
      <c r="B723" s="24">
        <v>714</v>
      </c>
      <c r="C723" s="24" t="s">
        <v>38</v>
      </c>
      <c r="D723" s="27" t="s">
        <v>205</v>
      </c>
      <c r="E723" s="33">
        <v>824001041</v>
      </c>
      <c r="F723" s="33">
        <v>10201379</v>
      </c>
      <c r="G723" s="33">
        <v>60889080</v>
      </c>
      <c r="H723" s="33">
        <v>25065</v>
      </c>
      <c r="I723" s="25" t="s">
        <v>39</v>
      </c>
      <c r="J723" s="25" t="s">
        <v>53</v>
      </c>
      <c r="K723" s="25" t="s">
        <v>1439</v>
      </c>
      <c r="L723" s="34">
        <v>2297200</v>
      </c>
      <c r="M723" s="27" t="s">
        <v>387</v>
      </c>
      <c r="N723" s="33" t="s">
        <v>100</v>
      </c>
      <c r="O723" s="33" t="s">
        <v>339</v>
      </c>
      <c r="P723" s="35">
        <v>42337</v>
      </c>
      <c r="Q723" s="35">
        <v>42337.2</v>
      </c>
      <c r="R723" s="35">
        <v>42346.449305555558</v>
      </c>
      <c r="S723" s="33" t="s">
        <v>49</v>
      </c>
      <c r="T723" s="33">
        <v>26940706</v>
      </c>
      <c r="U723" s="33" t="s">
        <v>187</v>
      </c>
      <c r="V723" s="24" t="s">
        <v>40</v>
      </c>
      <c r="W723" s="38" t="s">
        <v>699</v>
      </c>
      <c r="X723" s="42">
        <v>2297200</v>
      </c>
    </row>
    <row r="724" spans="1:24" ht="213.75" x14ac:dyDescent="0.25">
      <c r="A724" s="8"/>
      <c r="B724" s="24">
        <v>715</v>
      </c>
      <c r="C724" s="24" t="s">
        <v>38</v>
      </c>
      <c r="D724" s="27" t="s">
        <v>205</v>
      </c>
      <c r="E724" s="33">
        <v>824001041</v>
      </c>
      <c r="F724" s="33">
        <v>10201379</v>
      </c>
      <c r="G724" s="33">
        <v>60889081</v>
      </c>
      <c r="H724" s="33">
        <v>25065</v>
      </c>
      <c r="I724" s="25" t="s">
        <v>39</v>
      </c>
      <c r="J724" s="25" t="s">
        <v>53</v>
      </c>
      <c r="K724" s="25" t="s">
        <v>1440</v>
      </c>
      <c r="L724" s="34">
        <v>574300</v>
      </c>
      <c r="M724" s="27" t="s">
        <v>387</v>
      </c>
      <c r="N724" s="33" t="s">
        <v>100</v>
      </c>
      <c r="O724" s="33" t="s">
        <v>339</v>
      </c>
      <c r="P724" s="35">
        <v>42337</v>
      </c>
      <c r="Q724" s="35">
        <v>42337.2</v>
      </c>
      <c r="R724" s="35">
        <v>42346.449305555558</v>
      </c>
      <c r="S724" s="33" t="s">
        <v>49</v>
      </c>
      <c r="T724" s="33">
        <v>26940706</v>
      </c>
      <c r="U724" s="33" t="s">
        <v>187</v>
      </c>
      <c r="V724" s="24" t="s">
        <v>40</v>
      </c>
      <c r="W724" s="38" t="s">
        <v>698</v>
      </c>
      <c r="X724" s="42">
        <v>574300</v>
      </c>
    </row>
    <row r="725" spans="1:24" ht="199.5" x14ac:dyDescent="0.25">
      <c r="A725" s="8"/>
      <c r="B725" s="24">
        <v>716</v>
      </c>
      <c r="C725" s="24" t="s">
        <v>38</v>
      </c>
      <c r="D725" s="27" t="s">
        <v>205</v>
      </c>
      <c r="E725" s="33">
        <v>824001041</v>
      </c>
      <c r="F725" s="33">
        <v>10201379</v>
      </c>
      <c r="G725" s="33">
        <v>60888946</v>
      </c>
      <c r="H725" s="33">
        <v>25065</v>
      </c>
      <c r="I725" s="25" t="s">
        <v>39</v>
      </c>
      <c r="J725" s="25" t="s">
        <v>53</v>
      </c>
      <c r="K725" s="25" t="s">
        <v>1441</v>
      </c>
      <c r="L725" s="34">
        <v>21000</v>
      </c>
      <c r="M725" s="27" t="s">
        <v>387</v>
      </c>
      <c r="N725" s="33" t="s">
        <v>100</v>
      </c>
      <c r="O725" s="33" t="s">
        <v>143</v>
      </c>
      <c r="P725" s="35">
        <v>42337</v>
      </c>
      <c r="Q725" s="35">
        <v>42337.2</v>
      </c>
      <c r="R725" s="35">
        <v>42346.449305555558</v>
      </c>
      <c r="S725" s="33" t="s">
        <v>49</v>
      </c>
      <c r="T725" s="33">
        <v>26940706</v>
      </c>
      <c r="U725" s="33" t="s">
        <v>187</v>
      </c>
      <c r="V725" s="24" t="s">
        <v>40</v>
      </c>
      <c r="W725" s="38" t="s">
        <v>1840</v>
      </c>
      <c r="X725" s="42">
        <v>21000</v>
      </c>
    </row>
    <row r="726" spans="1:24" ht="199.5" x14ac:dyDescent="0.25">
      <c r="A726" s="8"/>
      <c r="B726" s="24">
        <v>717</v>
      </c>
      <c r="C726" s="24" t="s">
        <v>38</v>
      </c>
      <c r="D726" s="27" t="s">
        <v>205</v>
      </c>
      <c r="E726" s="33">
        <v>824001041</v>
      </c>
      <c r="F726" s="33">
        <v>10201379</v>
      </c>
      <c r="G726" s="33">
        <v>60888853</v>
      </c>
      <c r="H726" s="33">
        <v>25065</v>
      </c>
      <c r="I726" s="25" t="s">
        <v>39</v>
      </c>
      <c r="J726" s="25" t="s">
        <v>53</v>
      </c>
      <c r="K726" s="25" t="s">
        <v>1442</v>
      </c>
      <c r="L726" s="34">
        <v>1600</v>
      </c>
      <c r="M726" s="27" t="s">
        <v>387</v>
      </c>
      <c r="N726" s="33" t="s">
        <v>100</v>
      </c>
      <c r="O726" s="33" t="s">
        <v>1443</v>
      </c>
      <c r="P726" s="35">
        <v>42337</v>
      </c>
      <c r="Q726" s="35">
        <v>42337.2</v>
      </c>
      <c r="R726" s="35">
        <v>42346.449305555558</v>
      </c>
      <c r="S726" s="33" t="s">
        <v>49</v>
      </c>
      <c r="T726" s="33">
        <v>26940706</v>
      </c>
      <c r="U726" s="33" t="s">
        <v>187</v>
      </c>
      <c r="V726" s="24" t="s">
        <v>40</v>
      </c>
      <c r="W726" s="38" t="s">
        <v>565</v>
      </c>
      <c r="X726" s="42">
        <v>1600</v>
      </c>
    </row>
    <row r="727" spans="1:24" ht="213.75" x14ac:dyDescent="0.25">
      <c r="A727" s="8"/>
      <c r="B727" s="24">
        <v>718</v>
      </c>
      <c r="C727" s="24" t="s">
        <v>38</v>
      </c>
      <c r="D727" s="27" t="s">
        <v>205</v>
      </c>
      <c r="E727" s="33">
        <v>824001041</v>
      </c>
      <c r="F727" s="33">
        <v>10201379</v>
      </c>
      <c r="G727" s="33">
        <v>60888833</v>
      </c>
      <c r="H727" s="33">
        <v>25065</v>
      </c>
      <c r="I727" s="25" t="s">
        <v>39</v>
      </c>
      <c r="J727" s="25" t="s">
        <v>53</v>
      </c>
      <c r="K727" s="25" t="s">
        <v>1442</v>
      </c>
      <c r="L727" s="34">
        <v>1600</v>
      </c>
      <c r="M727" s="27" t="s">
        <v>387</v>
      </c>
      <c r="N727" s="33" t="s">
        <v>100</v>
      </c>
      <c r="O727" s="33" t="s">
        <v>353</v>
      </c>
      <c r="P727" s="35">
        <v>42337</v>
      </c>
      <c r="Q727" s="35">
        <v>42337.2</v>
      </c>
      <c r="R727" s="35">
        <v>42346.449305555558</v>
      </c>
      <c r="S727" s="33" t="s">
        <v>49</v>
      </c>
      <c r="T727" s="33">
        <v>26940706</v>
      </c>
      <c r="U727" s="33" t="s">
        <v>187</v>
      </c>
      <c r="V727" s="24" t="s">
        <v>40</v>
      </c>
      <c r="W727" s="38" t="s">
        <v>1841</v>
      </c>
      <c r="X727" s="42">
        <v>1600</v>
      </c>
    </row>
    <row r="728" spans="1:24" ht="213.75" x14ac:dyDescent="0.25">
      <c r="A728" s="8"/>
      <c r="B728" s="24">
        <v>719</v>
      </c>
      <c r="C728" s="24" t="s">
        <v>38</v>
      </c>
      <c r="D728" s="27" t="s">
        <v>205</v>
      </c>
      <c r="E728" s="33">
        <v>824001041</v>
      </c>
      <c r="F728" s="33">
        <v>10201379</v>
      </c>
      <c r="G728" s="33">
        <v>60888847</v>
      </c>
      <c r="H728" s="33">
        <v>25065</v>
      </c>
      <c r="I728" s="25" t="s">
        <v>39</v>
      </c>
      <c r="J728" s="25" t="s">
        <v>53</v>
      </c>
      <c r="K728" s="25" t="s">
        <v>1442</v>
      </c>
      <c r="L728" s="34">
        <v>1600</v>
      </c>
      <c r="M728" s="27" t="s">
        <v>387</v>
      </c>
      <c r="N728" s="33" t="s">
        <v>100</v>
      </c>
      <c r="O728" s="33" t="s">
        <v>353</v>
      </c>
      <c r="P728" s="35">
        <v>42337</v>
      </c>
      <c r="Q728" s="35">
        <v>42337.2</v>
      </c>
      <c r="R728" s="35">
        <v>42346.449305555558</v>
      </c>
      <c r="S728" s="33" t="s">
        <v>49</v>
      </c>
      <c r="T728" s="33">
        <v>26940706</v>
      </c>
      <c r="U728" s="33" t="s">
        <v>187</v>
      </c>
      <c r="V728" s="24" t="s">
        <v>40</v>
      </c>
      <c r="W728" s="38" t="s">
        <v>1841</v>
      </c>
      <c r="X728" s="42">
        <v>1600</v>
      </c>
    </row>
    <row r="729" spans="1:24" ht="213.75" x14ac:dyDescent="0.25">
      <c r="A729" s="8"/>
      <c r="B729" s="24">
        <v>720</v>
      </c>
      <c r="C729" s="24" t="s">
        <v>38</v>
      </c>
      <c r="D729" s="27" t="s">
        <v>205</v>
      </c>
      <c r="E729" s="33">
        <v>824001041</v>
      </c>
      <c r="F729" s="33">
        <v>10201379</v>
      </c>
      <c r="G729" s="33">
        <v>60888884</v>
      </c>
      <c r="H729" s="33">
        <v>25065</v>
      </c>
      <c r="I729" s="25" t="s">
        <v>39</v>
      </c>
      <c r="J729" s="25" t="s">
        <v>53</v>
      </c>
      <c r="K729" s="25" t="s">
        <v>1444</v>
      </c>
      <c r="L729" s="34">
        <v>10300</v>
      </c>
      <c r="M729" s="27" t="s">
        <v>387</v>
      </c>
      <c r="N729" s="33" t="s">
        <v>100</v>
      </c>
      <c r="O729" s="33" t="s">
        <v>359</v>
      </c>
      <c r="P729" s="35">
        <v>42337</v>
      </c>
      <c r="Q729" s="35">
        <v>42337.2</v>
      </c>
      <c r="R729" s="35">
        <v>42346.449305555558</v>
      </c>
      <c r="S729" s="33" t="s">
        <v>49</v>
      </c>
      <c r="T729" s="33">
        <v>26940706</v>
      </c>
      <c r="U729" s="33" t="s">
        <v>187</v>
      </c>
      <c r="V729" s="24" t="s">
        <v>40</v>
      </c>
      <c r="W729" s="38" t="s">
        <v>576</v>
      </c>
      <c r="X729" s="42">
        <v>10300</v>
      </c>
    </row>
    <row r="730" spans="1:24" ht="199.5" x14ac:dyDescent="0.25">
      <c r="A730" s="8"/>
      <c r="B730" s="24">
        <v>721</v>
      </c>
      <c r="C730" s="24" t="s">
        <v>38</v>
      </c>
      <c r="D730" s="27" t="s">
        <v>205</v>
      </c>
      <c r="E730" s="33">
        <v>824001041</v>
      </c>
      <c r="F730" s="33">
        <v>10201379</v>
      </c>
      <c r="G730" s="33">
        <v>60888823</v>
      </c>
      <c r="H730" s="33">
        <v>25065</v>
      </c>
      <c r="I730" s="25" t="s">
        <v>39</v>
      </c>
      <c r="J730" s="25" t="s">
        <v>53</v>
      </c>
      <c r="K730" s="25" t="s">
        <v>1445</v>
      </c>
      <c r="L730" s="34">
        <v>46400</v>
      </c>
      <c r="M730" s="27" t="s">
        <v>387</v>
      </c>
      <c r="N730" s="33" t="s">
        <v>100</v>
      </c>
      <c r="O730" s="33" t="s">
        <v>215</v>
      </c>
      <c r="P730" s="35">
        <v>42337</v>
      </c>
      <c r="Q730" s="35">
        <v>42337.2</v>
      </c>
      <c r="R730" s="35">
        <v>42346.449305555558</v>
      </c>
      <c r="S730" s="33" t="s">
        <v>49</v>
      </c>
      <c r="T730" s="33">
        <v>26940706</v>
      </c>
      <c r="U730" s="33" t="s">
        <v>187</v>
      </c>
      <c r="V730" s="24" t="s">
        <v>40</v>
      </c>
      <c r="W730" s="38" t="s">
        <v>546</v>
      </c>
      <c r="X730" s="42">
        <v>46400</v>
      </c>
    </row>
    <row r="731" spans="1:24" ht="199.5" x14ac:dyDescent="0.25">
      <c r="A731" s="8"/>
      <c r="B731" s="24">
        <v>722</v>
      </c>
      <c r="C731" s="24" t="s">
        <v>38</v>
      </c>
      <c r="D731" s="27" t="s">
        <v>205</v>
      </c>
      <c r="E731" s="33">
        <v>824001041</v>
      </c>
      <c r="F731" s="33">
        <v>10201379</v>
      </c>
      <c r="G731" s="33">
        <v>60889039</v>
      </c>
      <c r="H731" s="33">
        <v>25065</v>
      </c>
      <c r="I731" s="25" t="s">
        <v>39</v>
      </c>
      <c r="J731" s="25" t="s">
        <v>53</v>
      </c>
      <c r="K731" s="25" t="s">
        <v>1446</v>
      </c>
      <c r="L731" s="34">
        <v>38625</v>
      </c>
      <c r="M731" s="27" t="s">
        <v>387</v>
      </c>
      <c r="N731" s="33" t="s">
        <v>100</v>
      </c>
      <c r="O731" s="33" t="s">
        <v>264</v>
      </c>
      <c r="P731" s="35">
        <v>42337</v>
      </c>
      <c r="Q731" s="35">
        <v>42337.2</v>
      </c>
      <c r="R731" s="35">
        <v>42346.449305555558</v>
      </c>
      <c r="S731" s="33" t="s">
        <v>49</v>
      </c>
      <c r="T731" s="33">
        <v>26940706</v>
      </c>
      <c r="U731" s="33" t="s">
        <v>187</v>
      </c>
      <c r="V731" s="24" t="s">
        <v>40</v>
      </c>
      <c r="W731" s="38" t="s">
        <v>555</v>
      </c>
      <c r="X731" s="42">
        <v>38625</v>
      </c>
    </row>
    <row r="732" spans="1:24" ht="264" customHeight="1" x14ac:dyDescent="0.25">
      <c r="A732" s="8"/>
      <c r="B732" s="24">
        <v>723</v>
      </c>
      <c r="C732" s="24" t="s">
        <v>38</v>
      </c>
      <c r="D732" s="27" t="s">
        <v>205</v>
      </c>
      <c r="E732" s="33">
        <v>824001041</v>
      </c>
      <c r="F732" s="33">
        <v>10201379</v>
      </c>
      <c r="G732" s="33">
        <v>60889038</v>
      </c>
      <c r="H732" s="33">
        <v>25065</v>
      </c>
      <c r="I732" s="25" t="s">
        <v>39</v>
      </c>
      <c r="J732" s="25" t="s">
        <v>53</v>
      </c>
      <c r="K732" s="25" t="s">
        <v>1447</v>
      </c>
      <c r="L732" s="34">
        <v>38625</v>
      </c>
      <c r="M732" s="27" t="s">
        <v>387</v>
      </c>
      <c r="N732" s="33" t="s">
        <v>100</v>
      </c>
      <c r="O732" s="33" t="s">
        <v>264</v>
      </c>
      <c r="P732" s="35">
        <v>42337</v>
      </c>
      <c r="Q732" s="35">
        <v>42337.2</v>
      </c>
      <c r="R732" s="35">
        <v>42346.449305555558</v>
      </c>
      <c r="S732" s="33" t="s">
        <v>49</v>
      </c>
      <c r="T732" s="33">
        <v>26940706</v>
      </c>
      <c r="U732" s="33" t="s">
        <v>187</v>
      </c>
      <c r="V732" s="24" t="s">
        <v>40</v>
      </c>
      <c r="W732" s="38" t="s">
        <v>571</v>
      </c>
      <c r="X732" s="42">
        <v>38625</v>
      </c>
    </row>
    <row r="733" spans="1:24" ht="286.5" customHeight="1" x14ac:dyDescent="0.25">
      <c r="A733" s="8"/>
      <c r="B733" s="24">
        <v>724</v>
      </c>
      <c r="C733" s="24" t="s">
        <v>38</v>
      </c>
      <c r="D733" s="27" t="s">
        <v>205</v>
      </c>
      <c r="E733" s="33">
        <v>824001041</v>
      </c>
      <c r="F733" s="33">
        <v>10201379</v>
      </c>
      <c r="G733" s="33">
        <v>60888969</v>
      </c>
      <c r="H733" s="33">
        <v>25065</v>
      </c>
      <c r="I733" s="25" t="s">
        <v>39</v>
      </c>
      <c r="J733" s="25" t="s">
        <v>53</v>
      </c>
      <c r="K733" s="25" t="s">
        <v>1448</v>
      </c>
      <c r="L733" s="34">
        <v>18600</v>
      </c>
      <c r="M733" s="27" t="s">
        <v>387</v>
      </c>
      <c r="N733" s="33" t="s">
        <v>100</v>
      </c>
      <c r="O733" s="33" t="s">
        <v>347</v>
      </c>
      <c r="P733" s="35">
        <v>42337</v>
      </c>
      <c r="Q733" s="35">
        <v>42337.2</v>
      </c>
      <c r="R733" s="35">
        <v>42346.449305555558</v>
      </c>
      <c r="S733" s="33" t="s">
        <v>49</v>
      </c>
      <c r="T733" s="33">
        <v>26940706</v>
      </c>
      <c r="U733" s="33" t="s">
        <v>187</v>
      </c>
      <c r="V733" s="24" t="s">
        <v>40</v>
      </c>
      <c r="W733" s="38" t="s">
        <v>700</v>
      </c>
      <c r="X733" s="42">
        <v>18600</v>
      </c>
    </row>
    <row r="734" spans="1:24" ht="213.75" x14ac:dyDescent="0.25">
      <c r="A734" s="8"/>
      <c r="B734" s="24">
        <v>725</v>
      </c>
      <c r="C734" s="24" t="s">
        <v>38</v>
      </c>
      <c r="D734" s="27" t="s">
        <v>205</v>
      </c>
      <c r="E734" s="33">
        <v>824001041</v>
      </c>
      <c r="F734" s="33">
        <v>10201379</v>
      </c>
      <c r="G734" s="33">
        <v>60888970</v>
      </c>
      <c r="H734" s="33">
        <v>25065</v>
      </c>
      <c r="I734" s="25" t="s">
        <v>39</v>
      </c>
      <c r="J734" s="25" t="s">
        <v>53</v>
      </c>
      <c r="K734" s="25" t="s">
        <v>1449</v>
      </c>
      <c r="L734" s="34">
        <v>18600</v>
      </c>
      <c r="M734" s="27" t="s">
        <v>387</v>
      </c>
      <c r="N734" s="33" t="s">
        <v>100</v>
      </c>
      <c r="O734" s="33" t="s">
        <v>347</v>
      </c>
      <c r="P734" s="35">
        <v>42337</v>
      </c>
      <c r="Q734" s="35">
        <v>42337.2</v>
      </c>
      <c r="R734" s="35">
        <v>42346.449305555558</v>
      </c>
      <c r="S734" s="33" t="s">
        <v>49</v>
      </c>
      <c r="T734" s="33">
        <v>26940706</v>
      </c>
      <c r="U734" s="33" t="s">
        <v>187</v>
      </c>
      <c r="V734" s="24" t="s">
        <v>40</v>
      </c>
      <c r="W734" s="38" t="s">
        <v>701</v>
      </c>
      <c r="X734" s="42">
        <v>18600</v>
      </c>
    </row>
    <row r="735" spans="1:24" ht="274.5" customHeight="1" x14ac:dyDescent="0.25">
      <c r="A735" s="8"/>
      <c r="B735" s="24">
        <v>726</v>
      </c>
      <c r="C735" s="24" t="s">
        <v>38</v>
      </c>
      <c r="D735" s="27" t="s">
        <v>205</v>
      </c>
      <c r="E735" s="33">
        <v>824001041</v>
      </c>
      <c r="F735" s="33">
        <v>10201379</v>
      </c>
      <c r="G735" s="33">
        <v>60888972</v>
      </c>
      <c r="H735" s="33">
        <v>25065</v>
      </c>
      <c r="I735" s="25" t="s">
        <v>39</v>
      </c>
      <c r="J735" s="25" t="s">
        <v>53</v>
      </c>
      <c r="K735" s="25" t="s">
        <v>1450</v>
      </c>
      <c r="L735" s="34">
        <v>18600</v>
      </c>
      <c r="M735" s="27" t="s">
        <v>387</v>
      </c>
      <c r="N735" s="33" t="s">
        <v>100</v>
      </c>
      <c r="O735" s="33" t="s">
        <v>360</v>
      </c>
      <c r="P735" s="35">
        <v>42337</v>
      </c>
      <c r="Q735" s="35">
        <v>42337.2</v>
      </c>
      <c r="R735" s="35">
        <v>42346.449305555558</v>
      </c>
      <c r="S735" s="33" t="s">
        <v>49</v>
      </c>
      <c r="T735" s="33">
        <v>26940706</v>
      </c>
      <c r="U735" s="33" t="s">
        <v>187</v>
      </c>
      <c r="V735" s="24" t="s">
        <v>40</v>
      </c>
      <c r="W735" s="38" t="s">
        <v>702</v>
      </c>
      <c r="X735" s="42">
        <v>18600</v>
      </c>
    </row>
    <row r="736" spans="1:24" ht="197.25" customHeight="1" x14ac:dyDescent="0.25">
      <c r="A736" s="8"/>
      <c r="B736" s="24">
        <v>727</v>
      </c>
      <c r="C736" s="24" t="s">
        <v>38</v>
      </c>
      <c r="D736" s="27" t="s">
        <v>205</v>
      </c>
      <c r="E736" s="33">
        <v>824001041</v>
      </c>
      <c r="F736" s="33">
        <v>10201379</v>
      </c>
      <c r="G736" s="33">
        <v>60888971</v>
      </c>
      <c r="H736" s="33">
        <v>25065</v>
      </c>
      <c r="I736" s="25" t="s">
        <v>39</v>
      </c>
      <c r="J736" s="25" t="s">
        <v>53</v>
      </c>
      <c r="K736" s="25" t="s">
        <v>1451</v>
      </c>
      <c r="L736" s="34">
        <v>18600</v>
      </c>
      <c r="M736" s="27" t="s">
        <v>387</v>
      </c>
      <c r="N736" s="33" t="s">
        <v>100</v>
      </c>
      <c r="O736" s="33" t="s">
        <v>360</v>
      </c>
      <c r="P736" s="35">
        <v>42337</v>
      </c>
      <c r="Q736" s="35">
        <v>42337.2</v>
      </c>
      <c r="R736" s="35">
        <v>42346.449305555558</v>
      </c>
      <c r="S736" s="33" t="s">
        <v>49</v>
      </c>
      <c r="T736" s="33">
        <v>26940706</v>
      </c>
      <c r="U736" s="33" t="s">
        <v>187</v>
      </c>
      <c r="V736" s="24" t="s">
        <v>40</v>
      </c>
      <c r="W736" s="38" t="s">
        <v>703</v>
      </c>
      <c r="X736" s="42">
        <v>18600</v>
      </c>
    </row>
    <row r="737" spans="1:24" ht="160.15" customHeight="1" x14ac:dyDescent="0.25">
      <c r="A737" s="8"/>
      <c r="B737" s="24">
        <v>728</v>
      </c>
      <c r="C737" s="24" t="s">
        <v>38</v>
      </c>
      <c r="D737" s="27" t="s">
        <v>205</v>
      </c>
      <c r="E737" s="33">
        <v>824001041</v>
      </c>
      <c r="F737" s="33">
        <v>10201398</v>
      </c>
      <c r="G737" s="33">
        <v>60889580</v>
      </c>
      <c r="H737" s="33">
        <v>25065</v>
      </c>
      <c r="I737" s="25" t="s">
        <v>39</v>
      </c>
      <c r="J737" s="25" t="s">
        <v>53</v>
      </c>
      <c r="K737" s="25" t="s">
        <v>1457</v>
      </c>
      <c r="L737" s="34">
        <v>62664</v>
      </c>
      <c r="M737" s="27" t="s">
        <v>387</v>
      </c>
      <c r="N737" s="33" t="s">
        <v>101</v>
      </c>
      <c r="O737" s="33" t="s">
        <v>309</v>
      </c>
      <c r="P737" s="35">
        <v>42342</v>
      </c>
      <c r="Q737" s="35">
        <v>42342.226388888892</v>
      </c>
      <c r="R737" s="35">
        <v>42342.482638888891</v>
      </c>
      <c r="S737" s="33" t="s">
        <v>49</v>
      </c>
      <c r="T737" s="33">
        <v>77093945</v>
      </c>
      <c r="U737" s="33" t="s">
        <v>1453</v>
      </c>
      <c r="V737" s="24" t="s">
        <v>40</v>
      </c>
      <c r="W737" s="38" t="s">
        <v>709</v>
      </c>
      <c r="X737" s="42">
        <v>62664</v>
      </c>
    </row>
    <row r="738" spans="1:24" ht="160.15" customHeight="1" x14ac:dyDescent="0.25">
      <c r="A738" s="8"/>
      <c r="B738" s="24">
        <v>729</v>
      </c>
      <c r="C738" s="24" t="s">
        <v>38</v>
      </c>
      <c r="D738" s="27" t="s">
        <v>205</v>
      </c>
      <c r="E738" s="33">
        <v>824001041</v>
      </c>
      <c r="F738" s="33">
        <v>10201398</v>
      </c>
      <c r="G738" s="33">
        <v>60889572</v>
      </c>
      <c r="H738" s="33">
        <v>25065</v>
      </c>
      <c r="I738" s="25" t="s">
        <v>39</v>
      </c>
      <c r="J738" s="25" t="s">
        <v>53</v>
      </c>
      <c r="K738" s="25" t="s">
        <v>1456</v>
      </c>
      <c r="L738" s="34">
        <v>7600</v>
      </c>
      <c r="M738" s="27" t="s">
        <v>387</v>
      </c>
      <c r="N738" s="33" t="s">
        <v>101</v>
      </c>
      <c r="O738" s="33" t="s">
        <v>361</v>
      </c>
      <c r="P738" s="35">
        <v>42342</v>
      </c>
      <c r="Q738" s="35">
        <v>42342.226388888892</v>
      </c>
      <c r="R738" s="35">
        <v>42342.482638888891</v>
      </c>
      <c r="S738" s="33" t="s">
        <v>49</v>
      </c>
      <c r="T738" s="33">
        <v>77093945</v>
      </c>
      <c r="U738" s="33" t="s">
        <v>1453</v>
      </c>
      <c r="V738" s="24" t="s">
        <v>40</v>
      </c>
      <c r="W738" s="38" t="s">
        <v>579</v>
      </c>
      <c r="X738" s="42">
        <v>7600</v>
      </c>
    </row>
    <row r="739" spans="1:24" ht="160.15" customHeight="1" x14ac:dyDescent="0.25">
      <c r="A739" s="8"/>
      <c r="B739" s="24">
        <v>730</v>
      </c>
      <c r="C739" s="24" t="s">
        <v>38</v>
      </c>
      <c r="D739" s="27" t="s">
        <v>205</v>
      </c>
      <c r="E739" s="33">
        <v>824001041</v>
      </c>
      <c r="F739" s="33">
        <v>10201398</v>
      </c>
      <c r="G739" s="33">
        <v>60889573</v>
      </c>
      <c r="H739" s="33">
        <v>25065</v>
      </c>
      <c r="I739" s="25" t="s">
        <v>39</v>
      </c>
      <c r="J739" s="25" t="s">
        <v>53</v>
      </c>
      <c r="K739" s="25" t="s">
        <v>1452</v>
      </c>
      <c r="L739" s="34">
        <v>2000</v>
      </c>
      <c r="M739" s="27" t="s">
        <v>387</v>
      </c>
      <c r="N739" s="33" t="s">
        <v>101</v>
      </c>
      <c r="O739" s="33" t="s">
        <v>308</v>
      </c>
      <c r="P739" s="35">
        <v>42342</v>
      </c>
      <c r="Q739" s="35">
        <v>42342.226388888892</v>
      </c>
      <c r="R739" s="35">
        <v>42342.482638888891</v>
      </c>
      <c r="S739" s="33" t="s">
        <v>49</v>
      </c>
      <c r="T739" s="33">
        <v>77093945</v>
      </c>
      <c r="U739" s="33" t="s">
        <v>1453</v>
      </c>
      <c r="V739" s="24" t="s">
        <v>40</v>
      </c>
      <c r="W739" s="38" t="s">
        <v>577</v>
      </c>
      <c r="X739" s="42">
        <v>2000</v>
      </c>
    </row>
    <row r="740" spans="1:24" ht="160.15" customHeight="1" x14ac:dyDescent="0.25">
      <c r="A740" s="8"/>
      <c r="B740" s="24">
        <v>731</v>
      </c>
      <c r="C740" s="24" t="s">
        <v>38</v>
      </c>
      <c r="D740" s="27" t="s">
        <v>205</v>
      </c>
      <c r="E740" s="33">
        <v>824001041</v>
      </c>
      <c r="F740" s="33">
        <v>10201398</v>
      </c>
      <c r="G740" s="33">
        <v>60889569</v>
      </c>
      <c r="H740" s="33">
        <v>25065</v>
      </c>
      <c r="I740" s="25" t="s">
        <v>39</v>
      </c>
      <c r="J740" s="25" t="s">
        <v>53</v>
      </c>
      <c r="K740" s="25" t="s">
        <v>1455</v>
      </c>
      <c r="L740" s="34">
        <v>2800</v>
      </c>
      <c r="M740" s="27" t="s">
        <v>387</v>
      </c>
      <c r="N740" s="33" t="s">
        <v>101</v>
      </c>
      <c r="O740" s="33" t="s">
        <v>712</v>
      </c>
      <c r="P740" s="35">
        <v>42342</v>
      </c>
      <c r="Q740" s="35">
        <v>42342.226388888892</v>
      </c>
      <c r="R740" s="35">
        <v>42342.482638888891</v>
      </c>
      <c r="S740" s="33" t="s">
        <v>49</v>
      </c>
      <c r="T740" s="33">
        <v>77093945</v>
      </c>
      <c r="U740" s="33" t="s">
        <v>1453</v>
      </c>
      <c r="V740" s="24" t="s">
        <v>40</v>
      </c>
      <c r="W740" s="38" t="s">
        <v>1842</v>
      </c>
      <c r="X740" s="42">
        <v>2800</v>
      </c>
    </row>
    <row r="741" spans="1:24" ht="295.89999999999998" customHeight="1" x14ac:dyDescent="0.25">
      <c r="A741" s="8"/>
      <c r="B741" s="24">
        <v>732</v>
      </c>
      <c r="C741" s="24" t="s">
        <v>38</v>
      </c>
      <c r="D741" s="27" t="s">
        <v>205</v>
      </c>
      <c r="E741" s="33">
        <v>824001041</v>
      </c>
      <c r="F741" s="33">
        <v>10201398</v>
      </c>
      <c r="G741" s="33">
        <v>60889568</v>
      </c>
      <c r="H741" s="33">
        <v>25065</v>
      </c>
      <c r="I741" s="25" t="s">
        <v>39</v>
      </c>
      <c r="J741" s="25" t="s">
        <v>53</v>
      </c>
      <c r="K741" s="25" t="s">
        <v>1460</v>
      </c>
      <c r="L741" s="34">
        <v>3500</v>
      </c>
      <c r="M741" s="27" t="s">
        <v>387</v>
      </c>
      <c r="N741" s="33" t="s">
        <v>101</v>
      </c>
      <c r="O741" s="33" t="s">
        <v>358</v>
      </c>
      <c r="P741" s="35">
        <v>42342</v>
      </c>
      <c r="Q741" s="35">
        <v>42342.226388888892</v>
      </c>
      <c r="R741" s="35">
        <v>42342.482638888891</v>
      </c>
      <c r="S741" s="33" t="s">
        <v>49</v>
      </c>
      <c r="T741" s="33">
        <v>77093945</v>
      </c>
      <c r="U741" s="33" t="s">
        <v>1453</v>
      </c>
      <c r="V741" s="24" t="s">
        <v>40</v>
      </c>
      <c r="W741" s="38" t="s">
        <v>581</v>
      </c>
      <c r="X741" s="42">
        <v>3500</v>
      </c>
    </row>
    <row r="742" spans="1:24" ht="291.60000000000002" customHeight="1" x14ac:dyDescent="0.25">
      <c r="A742" s="8"/>
      <c r="B742" s="24">
        <v>733</v>
      </c>
      <c r="C742" s="24" t="s">
        <v>38</v>
      </c>
      <c r="D742" s="27" t="s">
        <v>205</v>
      </c>
      <c r="E742" s="33">
        <v>824001041</v>
      </c>
      <c r="F742" s="33">
        <v>10201398</v>
      </c>
      <c r="G742" s="33">
        <v>60889570</v>
      </c>
      <c r="H742" s="33">
        <v>25065</v>
      </c>
      <c r="I742" s="25" t="s">
        <v>39</v>
      </c>
      <c r="J742" s="25" t="s">
        <v>53</v>
      </c>
      <c r="K742" s="25" t="s">
        <v>1454</v>
      </c>
      <c r="L742" s="34">
        <v>800</v>
      </c>
      <c r="M742" s="27" t="s">
        <v>387</v>
      </c>
      <c r="N742" s="33" t="s">
        <v>101</v>
      </c>
      <c r="O742" s="33" t="s">
        <v>240</v>
      </c>
      <c r="P742" s="35">
        <v>42342</v>
      </c>
      <c r="Q742" s="35">
        <v>42342.226388888892</v>
      </c>
      <c r="R742" s="35">
        <v>42342.482638888891</v>
      </c>
      <c r="S742" s="33" t="s">
        <v>49</v>
      </c>
      <c r="T742" s="33">
        <v>77093945</v>
      </c>
      <c r="U742" s="33" t="s">
        <v>1453</v>
      </c>
      <c r="V742" s="24" t="s">
        <v>40</v>
      </c>
      <c r="W742" s="38" t="s">
        <v>578</v>
      </c>
      <c r="X742" s="42">
        <v>800</v>
      </c>
    </row>
    <row r="743" spans="1:24" ht="300.60000000000002" customHeight="1" x14ac:dyDescent="0.25">
      <c r="A743" s="8"/>
      <c r="B743" s="24">
        <v>734</v>
      </c>
      <c r="C743" s="24" t="s">
        <v>38</v>
      </c>
      <c r="D743" s="27" t="s">
        <v>205</v>
      </c>
      <c r="E743" s="33">
        <v>824001041</v>
      </c>
      <c r="F743" s="33">
        <v>10201398</v>
      </c>
      <c r="G743" s="33">
        <v>60889571</v>
      </c>
      <c r="H743" s="33">
        <v>25065</v>
      </c>
      <c r="I743" s="25" t="s">
        <v>39</v>
      </c>
      <c r="J743" s="25" t="s">
        <v>53</v>
      </c>
      <c r="K743" s="25" t="s">
        <v>1458</v>
      </c>
      <c r="L743" s="34">
        <v>8100</v>
      </c>
      <c r="M743" s="27" t="s">
        <v>387</v>
      </c>
      <c r="N743" s="33" t="s">
        <v>101</v>
      </c>
      <c r="O743" s="33" t="s">
        <v>228</v>
      </c>
      <c r="P743" s="35">
        <v>42342</v>
      </c>
      <c r="Q743" s="35">
        <v>42342.226388888892</v>
      </c>
      <c r="R743" s="35">
        <v>42342.482638888891</v>
      </c>
      <c r="S743" s="33" t="s">
        <v>49</v>
      </c>
      <c r="T743" s="33">
        <v>77093945</v>
      </c>
      <c r="U743" s="33" t="s">
        <v>1453</v>
      </c>
      <c r="V743" s="24" t="s">
        <v>40</v>
      </c>
      <c r="W743" s="38" t="s">
        <v>710</v>
      </c>
      <c r="X743" s="42">
        <v>8100</v>
      </c>
    </row>
    <row r="744" spans="1:24" ht="295.14999999999998" customHeight="1" x14ac:dyDescent="0.25">
      <c r="A744" s="8"/>
      <c r="B744" s="24">
        <v>735</v>
      </c>
      <c r="C744" s="24" t="s">
        <v>38</v>
      </c>
      <c r="D744" s="27" t="s">
        <v>205</v>
      </c>
      <c r="E744" s="33">
        <v>824001041</v>
      </c>
      <c r="F744" s="33">
        <v>10201398</v>
      </c>
      <c r="G744" s="33">
        <v>60889575</v>
      </c>
      <c r="H744" s="33">
        <v>25065</v>
      </c>
      <c r="I744" s="25" t="s">
        <v>39</v>
      </c>
      <c r="J744" s="25" t="s">
        <v>53</v>
      </c>
      <c r="K744" s="25" t="s">
        <v>1461</v>
      </c>
      <c r="L744" s="34">
        <v>39900</v>
      </c>
      <c r="M744" s="27" t="s">
        <v>387</v>
      </c>
      <c r="N744" s="33" t="s">
        <v>101</v>
      </c>
      <c r="O744" s="33" t="s">
        <v>831</v>
      </c>
      <c r="P744" s="35">
        <v>42342</v>
      </c>
      <c r="Q744" s="35">
        <v>42342.226388888892</v>
      </c>
      <c r="R744" s="35">
        <v>42342.482638888891</v>
      </c>
      <c r="S744" s="33" t="s">
        <v>49</v>
      </c>
      <c r="T744" s="33">
        <v>77093945</v>
      </c>
      <c r="U744" s="33" t="s">
        <v>1453</v>
      </c>
      <c r="V744" s="24" t="s">
        <v>40</v>
      </c>
      <c r="W744" s="38" t="s">
        <v>582</v>
      </c>
      <c r="X744" s="42">
        <v>39900</v>
      </c>
    </row>
    <row r="745" spans="1:24" ht="242.45" customHeight="1" x14ac:dyDescent="0.25">
      <c r="A745" s="8"/>
      <c r="B745" s="24">
        <v>736</v>
      </c>
      <c r="C745" s="24" t="s">
        <v>38</v>
      </c>
      <c r="D745" s="27" t="s">
        <v>205</v>
      </c>
      <c r="E745" s="33">
        <v>824001041</v>
      </c>
      <c r="F745" s="33">
        <v>10201398</v>
      </c>
      <c r="G745" s="33">
        <v>60889577</v>
      </c>
      <c r="H745" s="33">
        <v>25065</v>
      </c>
      <c r="I745" s="25" t="s">
        <v>39</v>
      </c>
      <c r="J745" s="25" t="s">
        <v>53</v>
      </c>
      <c r="K745" s="25" t="s">
        <v>1459</v>
      </c>
      <c r="L745" s="34">
        <v>51500</v>
      </c>
      <c r="M745" s="27" t="s">
        <v>387</v>
      </c>
      <c r="N745" s="33" t="s">
        <v>101</v>
      </c>
      <c r="O745" s="33" t="s">
        <v>264</v>
      </c>
      <c r="P745" s="35">
        <v>42342</v>
      </c>
      <c r="Q745" s="35">
        <v>42342.226388888892</v>
      </c>
      <c r="R745" s="35">
        <v>42342.482638888891</v>
      </c>
      <c r="S745" s="33" t="s">
        <v>49</v>
      </c>
      <c r="T745" s="33">
        <v>77093945</v>
      </c>
      <c r="U745" s="33" t="s">
        <v>1453</v>
      </c>
      <c r="V745" s="24" t="s">
        <v>40</v>
      </c>
      <c r="W745" s="38" t="s">
        <v>580</v>
      </c>
      <c r="X745" s="42">
        <v>51500</v>
      </c>
    </row>
    <row r="746" spans="1:24" ht="199.5" x14ac:dyDescent="0.25">
      <c r="A746" s="8"/>
      <c r="B746" s="24">
        <v>737</v>
      </c>
      <c r="C746" s="24" t="s">
        <v>38</v>
      </c>
      <c r="D746" s="27" t="s">
        <v>205</v>
      </c>
      <c r="E746" s="33">
        <v>824001041</v>
      </c>
      <c r="F746" s="33">
        <v>10201407</v>
      </c>
      <c r="G746" s="33">
        <v>60889851</v>
      </c>
      <c r="H746" s="33">
        <v>25065</v>
      </c>
      <c r="I746" s="25" t="s">
        <v>39</v>
      </c>
      <c r="J746" s="25" t="s">
        <v>53</v>
      </c>
      <c r="K746" s="25" t="s">
        <v>1473</v>
      </c>
      <c r="L746" s="34">
        <v>2145</v>
      </c>
      <c r="M746" s="27" t="s">
        <v>387</v>
      </c>
      <c r="N746" s="33" t="s">
        <v>102</v>
      </c>
      <c r="O746" s="33" t="s">
        <v>363</v>
      </c>
      <c r="P746" s="35">
        <v>42345</v>
      </c>
      <c r="Q746" s="35">
        <v>42345.191666666666</v>
      </c>
      <c r="R746" s="35">
        <v>42346.477083333331</v>
      </c>
      <c r="S746" s="33" t="s">
        <v>49</v>
      </c>
      <c r="T746" s="33">
        <v>49724828</v>
      </c>
      <c r="U746" s="33" t="s">
        <v>188</v>
      </c>
      <c r="V746" s="24" t="s">
        <v>40</v>
      </c>
      <c r="W746" s="38" t="s">
        <v>585</v>
      </c>
      <c r="X746" s="42">
        <v>2145</v>
      </c>
    </row>
    <row r="747" spans="1:24" ht="228" x14ac:dyDescent="0.25">
      <c r="A747" s="8"/>
      <c r="B747" s="24">
        <v>738</v>
      </c>
      <c r="C747" s="24" t="s">
        <v>38</v>
      </c>
      <c r="D747" s="27" t="s">
        <v>205</v>
      </c>
      <c r="E747" s="33">
        <v>824001041</v>
      </c>
      <c r="F747" s="33">
        <v>10201407</v>
      </c>
      <c r="G747" s="33">
        <v>60889854</v>
      </c>
      <c r="H747" s="33">
        <v>25065</v>
      </c>
      <c r="I747" s="25" t="s">
        <v>39</v>
      </c>
      <c r="J747" s="25" t="s">
        <v>53</v>
      </c>
      <c r="K747" s="25" t="s">
        <v>1465</v>
      </c>
      <c r="L747" s="34">
        <v>3600</v>
      </c>
      <c r="M747" s="27" t="s">
        <v>387</v>
      </c>
      <c r="N747" s="33" t="s">
        <v>102</v>
      </c>
      <c r="O747" s="33" t="s">
        <v>238</v>
      </c>
      <c r="P747" s="35">
        <v>42345</v>
      </c>
      <c r="Q747" s="35">
        <v>42345.191666666666</v>
      </c>
      <c r="R747" s="35">
        <v>42346.477083333331</v>
      </c>
      <c r="S747" s="33" t="s">
        <v>49</v>
      </c>
      <c r="T747" s="33">
        <v>49724828</v>
      </c>
      <c r="U747" s="33" t="s">
        <v>188</v>
      </c>
      <c r="V747" s="24" t="s">
        <v>40</v>
      </c>
      <c r="W747" s="38" t="s">
        <v>1843</v>
      </c>
      <c r="X747" s="42">
        <v>3600</v>
      </c>
    </row>
    <row r="748" spans="1:24" ht="228" x14ac:dyDescent="0.25">
      <c r="A748" s="8"/>
      <c r="B748" s="24">
        <v>739</v>
      </c>
      <c r="C748" s="24" t="s">
        <v>38</v>
      </c>
      <c r="D748" s="27" t="s">
        <v>205</v>
      </c>
      <c r="E748" s="33">
        <v>824001041</v>
      </c>
      <c r="F748" s="33">
        <v>10201407</v>
      </c>
      <c r="G748" s="33">
        <v>60889855</v>
      </c>
      <c r="H748" s="33">
        <v>25065</v>
      </c>
      <c r="I748" s="25" t="s">
        <v>39</v>
      </c>
      <c r="J748" s="25" t="s">
        <v>53</v>
      </c>
      <c r="K748" s="25" t="s">
        <v>1470</v>
      </c>
      <c r="L748" s="34">
        <v>3600</v>
      </c>
      <c r="M748" s="27" t="s">
        <v>387</v>
      </c>
      <c r="N748" s="33" t="s">
        <v>102</v>
      </c>
      <c r="O748" s="33" t="s">
        <v>238</v>
      </c>
      <c r="P748" s="35">
        <v>42345</v>
      </c>
      <c r="Q748" s="35">
        <v>42345.191666666666</v>
      </c>
      <c r="R748" s="35">
        <v>42346.477083333331</v>
      </c>
      <c r="S748" s="33" t="s">
        <v>49</v>
      </c>
      <c r="T748" s="33">
        <v>49724828</v>
      </c>
      <c r="U748" s="33" t="s">
        <v>188</v>
      </c>
      <c r="V748" s="24" t="s">
        <v>40</v>
      </c>
      <c r="W748" s="38" t="s">
        <v>1845</v>
      </c>
      <c r="X748" s="42">
        <v>3600</v>
      </c>
    </row>
    <row r="749" spans="1:24" ht="228" x14ac:dyDescent="0.25">
      <c r="A749" s="8"/>
      <c r="B749" s="24">
        <v>740</v>
      </c>
      <c r="C749" s="24" t="s">
        <v>38</v>
      </c>
      <c r="D749" s="27" t="s">
        <v>205</v>
      </c>
      <c r="E749" s="33">
        <v>824001041</v>
      </c>
      <c r="F749" s="33">
        <v>10201407</v>
      </c>
      <c r="G749" s="33">
        <v>60889856</v>
      </c>
      <c r="H749" s="33">
        <v>25065</v>
      </c>
      <c r="I749" s="25" t="s">
        <v>39</v>
      </c>
      <c r="J749" s="25" t="s">
        <v>53</v>
      </c>
      <c r="K749" s="25" t="s">
        <v>1471</v>
      </c>
      <c r="L749" s="34">
        <v>3600</v>
      </c>
      <c r="M749" s="27" t="s">
        <v>387</v>
      </c>
      <c r="N749" s="33" t="s">
        <v>102</v>
      </c>
      <c r="O749" s="33" t="s">
        <v>238</v>
      </c>
      <c r="P749" s="35">
        <v>42345</v>
      </c>
      <c r="Q749" s="35">
        <v>42345.191666666666</v>
      </c>
      <c r="R749" s="35">
        <v>42346.477083333331</v>
      </c>
      <c r="S749" s="33" t="s">
        <v>49</v>
      </c>
      <c r="T749" s="33">
        <v>49724828</v>
      </c>
      <c r="U749" s="33" t="s">
        <v>188</v>
      </c>
      <c r="V749" s="24" t="s">
        <v>40</v>
      </c>
      <c r="W749" s="38" t="s">
        <v>1846</v>
      </c>
      <c r="X749" s="42">
        <v>3600</v>
      </c>
    </row>
    <row r="750" spans="1:24" ht="185.25" x14ac:dyDescent="0.25">
      <c r="A750" s="8"/>
      <c r="B750" s="24">
        <v>741</v>
      </c>
      <c r="C750" s="24" t="s">
        <v>38</v>
      </c>
      <c r="D750" s="27" t="s">
        <v>205</v>
      </c>
      <c r="E750" s="33">
        <v>824001041</v>
      </c>
      <c r="F750" s="33">
        <v>10201407</v>
      </c>
      <c r="G750" s="33">
        <v>60889859</v>
      </c>
      <c r="H750" s="33">
        <v>25065</v>
      </c>
      <c r="I750" s="25" t="s">
        <v>39</v>
      </c>
      <c r="J750" s="25" t="s">
        <v>53</v>
      </c>
      <c r="K750" s="25" t="s">
        <v>1472</v>
      </c>
      <c r="L750" s="34">
        <v>42300</v>
      </c>
      <c r="M750" s="27" t="s">
        <v>387</v>
      </c>
      <c r="N750" s="33" t="s">
        <v>102</v>
      </c>
      <c r="O750" s="33" t="s">
        <v>241</v>
      </c>
      <c r="P750" s="35">
        <v>42345</v>
      </c>
      <c r="Q750" s="35">
        <v>42345.191666666666</v>
      </c>
      <c r="R750" s="35">
        <v>42346.477083333331</v>
      </c>
      <c r="S750" s="33" t="s">
        <v>49</v>
      </c>
      <c r="T750" s="33">
        <v>49724828</v>
      </c>
      <c r="U750" s="33" t="s">
        <v>188</v>
      </c>
      <c r="V750" s="24" t="s">
        <v>40</v>
      </c>
      <c r="W750" s="38" t="s">
        <v>584</v>
      </c>
      <c r="X750" s="42">
        <v>42300</v>
      </c>
    </row>
    <row r="751" spans="1:24" ht="199.5" x14ac:dyDescent="0.25">
      <c r="A751" s="8"/>
      <c r="B751" s="24">
        <v>742</v>
      </c>
      <c r="C751" s="24" t="s">
        <v>38</v>
      </c>
      <c r="D751" s="27" t="s">
        <v>205</v>
      </c>
      <c r="E751" s="33">
        <v>824001041</v>
      </c>
      <c r="F751" s="33">
        <v>10201407</v>
      </c>
      <c r="G751" s="33">
        <v>60889850</v>
      </c>
      <c r="H751" s="33">
        <v>25065</v>
      </c>
      <c r="I751" s="25" t="s">
        <v>39</v>
      </c>
      <c r="J751" s="25" t="s">
        <v>53</v>
      </c>
      <c r="K751" s="25" t="s">
        <v>1482</v>
      </c>
      <c r="L751" s="34">
        <v>4600</v>
      </c>
      <c r="M751" s="27" t="s">
        <v>387</v>
      </c>
      <c r="N751" s="33" t="s">
        <v>102</v>
      </c>
      <c r="O751" s="33" t="s">
        <v>220</v>
      </c>
      <c r="P751" s="35">
        <v>42345</v>
      </c>
      <c r="Q751" s="35">
        <v>42345.191666666666</v>
      </c>
      <c r="R751" s="35">
        <v>42346.477083333331</v>
      </c>
      <c r="S751" s="33" t="s">
        <v>49</v>
      </c>
      <c r="T751" s="33">
        <v>49724828</v>
      </c>
      <c r="U751" s="33" t="s">
        <v>188</v>
      </c>
      <c r="V751" s="24" t="s">
        <v>40</v>
      </c>
      <c r="W751" s="38" t="s">
        <v>588</v>
      </c>
      <c r="X751" s="42">
        <v>4600</v>
      </c>
    </row>
    <row r="752" spans="1:24" ht="213.75" x14ac:dyDescent="0.25">
      <c r="A752" s="8"/>
      <c r="B752" s="24">
        <v>743</v>
      </c>
      <c r="C752" s="24" t="s">
        <v>38</v>
      </c>
      <c r="D752" s="27" t="s">
        <v>205</v>
      </c>
      <c r="E752" s="33">
        <v>824001041</v>
      </c>
      <c r="F752" s="33">
        <v>10201407</v>
      </c>
      <c r="G752" s="33">
        <v>60889848</v>
      </c>
      <c r="H752" s="33">
        <v>25065</v>
      </c>
      <c r="I752" s="25" t="s">
        <v>39</v>
      </c>
      <c r="J752" s="25" t="s">
        <v>53</v>
      </c>
      <c r="K752" s="25" t="s">
        <v>1462</v>
      </c>
      <c r="L752" s="34">
        <v>2200</v>
      </c>
      <c r="M752" s="27" t="s">
        <v>387</v>
      </c>
      <c r="N752" s="33" t="s">
        <v>102</v>
      </c>
      <c r="O752" s="33" t="s">
        <v>362</v>
      </c>
      <c r="P752" s="35">
        <v>42345</v>
      </c>
      <c r="Q752" s="35">
        <v>42345.191666666666</v>
      </c>
      <c r="R752" s="35">
        <v>42346.477083333331</v>
      </c>
      <c r="S752" s="33" t="s">
        <v>49</v>
      </c>
      <c r="T752" s="33">
        <v>49724828</v>
      </c>
      <c r="U752" s="33" t="s">
        <v>188</v>
      </c>
      <c r="V752" s="24" t="s">
        <v>40</v>
      </c>
      <c r="W752" s="38" t="s">
        <v>583</v>
      </c>
      <c r="X752" s="42">
        <v>2200</v>
      </c>
    </row>
    <row r="753" spans="1:24" ht="213.75" x14ac:dyDescent="0.25">
      <c r="A753" s="8"/>
      <c r="B753" s="24">
        <v>744</v>
      </c>
      <c r="C753" s="24" t="s">
        <v>38</v>
      </c>
      <c r="D753" s="27" t="s">
        <v>205</v>
      </c>
      <c r="E753" s="33">
        <v>824001041</v>
      </c>
      <c r="F753" s="33">
        <v>10201407</v>
      </c>
      <c r="G753" s="33">
        <v>60889847</v>
      </c>
      <c r="H753" s="33">
        <v>25065</v>
      </c>
      <c r="I753" s="25" t="s">
        <v>39</v>
      </c>
      <c r="J753" s="25" t="s">
        <v>53</v>
      </c>
      <c r="K753" s="25" t="s">
        <v>1476</v>
      </c>
      <c r="L753" s="34">
        <v>2200</v>
      </c>
      <c r="M753" s="27" t="s">
        <v>387</v>
      </c>
      <c r="N753" s="33" t="s">
        <v>102</v>
      </c>
      <c r="O753" s="33" t="s">
        <v>362</v>
      </c>
      <c r="P753" s="35">
        <v>42345</v>
      </c>
      <c r="Q753" s="35">
        <v>42345.191666666666</v>
      </c>
      <c r="R753" s="35">
        <v>42346.477083333331</v>
      </c>
      <c r="S753" s="33" t="s">
        <v>49</v>
      </c>
      <c r="T753" s="33">
        <v>49724828</v>
      </c>
      <c r="U753" s="33" t="s">
        <v>188</v>
      </c>
      <c r="V753" s="24" t="s">
        <v>40</v>
      </c>
      <c r="W753" s="38" t="s">
        <v>586</v>
      </c>
      <c r="X753" s="42">
        <v>2200</v>
      </c>
    </row>
    <row r="754" spans="1:24" ht="199.5" x14ac:dyDescent="0.25">
      <c r="A754" s="8"/>
      <c r="B754" s="24">
        <v>745</v>
      </c>
      <c r="C754" s="24" t="s">
        <v>38</v>
      </c>
      <c r="D754" s="27" t="s">
        <v>205</v>
      </c>
      <c r="E754" s="33">
        <v>824001041</v>
      </c>
      <c r="F754" s="33">
        <v>10201407</v>
      </c>
      <c r="G754" s="33">
        <v>60889849</v>
      </c>
      <c r="H754" s="33">
        <v>25065</v>
      </c>
      <c r="I754" s="25" t="s">
        <v>39</v>
      </c>
      <c r="J754" s="25" t="s">
        <v>53</v>
      </c>
      <c r="K754" s="25" t="s">
        <v>1480</v>
      </c>
      <c r="L754" s="34">
        <v>2000</v>
      </c>
      <c r="M754" s="27" t="s">
        <v>387</v>
      </c>
      <c r="N754" s="33" t="s">
        <v>102</v>
      </c>
      <c r="O754" s="33" t="s">
        <v>365</v>
      </c>
      <c r="P754" s="35">
        <v>42345</v>
      </c>
      <c r="Q754" s="35">
        <v>42345.191666666666</v>
      </c>
      <c r="R754" s="35">
        <v>42346.477083333331</v>
      </c>
      <c r="S754" s="33" t="s">
        <v>49</v>
      </c>
      <c r="T754" s="33">
        <v>49724828</v>
      </c>
      <c r="U754" s="33" t="s">
        <v>188</v>
      </c>
      <c r="V754" s="24" t="s">
        <v>40</v>
      </c>
      <c r="W754" s="38" t="s">
        <v>1847</v>
      </c>
      <c r="X754" s="42">
        <v>2000</v>
      </c>
    </row>
    <row r="755" spans="1:24" ht="213.75" x14ac:dyDescent="0.25">
      <c r="A755" s="8"/>
      <c r="B755" s="24">
        <v>746</v>
      </c>
      <c r="C755" s="24" t="s">
        <v>38</v>
      </c>
      <c r="D755" s="27" t="s">
        <v>205</v>
      </c>
      <c r="E755" s="33">
        <v>824001041</v>
      </c>
      <c r="F755" s="33">
        <v>10201407</v>
      </c>
      <c r="G755" s="33">
        <v>60889844</v>
      </c>
      <c r="H755" s="33">
        <v>25065</v>
      </c>
      <c r="I755" s="25" t="s">
        <v>39</v>
      </c>
      <c r="J755" s="25" t="s">
        <v>53</v>
      </c>
      <c r="K755" s="25" t="s">
        <v>1469</v>
      </c>
      <c r="L755" s="34">
        <v>2800</v>
      </c>
      <c r="M755" s="27" t="s">
        <v>387</v>
      </c>
      <c r="N755" s="33" t="s">
        <v>102</v>
      </c>
      <c r="O755" s="33" t="s">
        <v>712</v>
      </c>
      <c r="P755" s="35">
        <v>42345</v>
      </c>
      <c r="Q755" s="35">
        <v>42345.191666666666</v>
      </c>
      <c r="R755" s="35">
        <v>42346.477083333331</v>
      </c>
      <c r="S755" s="33" t="s">
        <v>49</v>
      </c>
      <c r="T755" s="33">
        <v>49724828</v>
      </c>
      <c r="U755" s="33" t="s">
        <v>188</v>
      </c>
      <c r="V755" s="24" t="s">
        <v>40</v>
      </c>
      <c r="W755" s="38" t="s">
        <v>1844</v>
      </c>
      <c r="X755" s="42">
        <v>2800</v>
      </c>
    </row>
    <row r="756" spans="1:24" ht="185.25" x14ac:dyDescent="0.25">
      <c r="A756" s="8"/>
      <c r="B756" s="24">
        <v>747</v>
      </c>
      <c r="C756" s="24" t="s">
        <v>38</v>
      </c>
      <c r="D756" s="27" t="s">
        <v>205</v>
      </c>
      <c r="E756" s="33">
        <v>824001041</v>
      </c>
      <c r="F756" s="33">
        <v>10201407</v>
      </c>
      <c r="G756" s="33">
        <v>60889857</v>
      </c>
      <c r="H756" s="33">
        <v>25065</v>
      </c>
      <c r="I756" s="25" t="s">
        <v>39</v>
      </c>
      <c r="J756" s="25" t="s">
        <v>53</v>
      </c>
      <c r="K756" s="25" t="s">
        <v>1477</v>
      </c>
      <c r="L756" s="34">
        <v>126100</v>
      </c>
      <c r="M756" s="27" t="s">
        <v>387</v>
      </c>
      <c r="N756" s="33" t="s">
        <v>102</v>
      </c>
      <c r="O756" s="33" t="s">
        <v>289</v>
      </c>
      <c r="P756" s="35">
        <v>42345</v>
      </c>
      <c r="Q756" s="35">
        <v>42345.191666666666</v>
      </c>
      <c r="R756" s="35">
        <v>42346.477083333331</v>
      </c>
      <c r="S756" s="33" t="s">
        <v>49</v>
      </c>
      <c r="T756" s="33">
        <v>49724828</v>
      </c>
      <c r="U756" s="33" t="s">
        <v>188</v>
      </c>
      <c r="V756" s="24" t="s">
        <v>40</v>
      </c>
      <c r="W756" s="38" t="s">
        <v>587</v>
      </c>
      <c r="X756" s="42">
        <v>126100</v>
      </c>
    </row>
    <row r="757" spans="1:24" ht="213.75" x14ac:dyDescent="0.25">
      <c r="A757" s="8"/>
      <c r="B757" s="24">
        <v>748</v>
      </c>
      <c r="C757" s="24" t="s">
        <v>38</v>
      </c>
      <c r="D757" s="27" t="s">
        <v>205</v>
      </c>
      <c r="E757" s="33">
        <v>824001041</v>
      </c>
      <c r="F757" s="33">
        <v>10201407</v>
      </c>
      <c r="G757" s="33">
        <v>60889842</v>
      </c>
      <c r="H757" s="33">
        <v>25065</v>
      </c>
      <c r="I757" s="25" t="s">
        <v>39</v>
      </c>
      <c r="J757" s="25" t="s">
        <v>53</v>
      </c>
      <c r="K757" s="25" t="s">
        <v>1483</v>
      </c>
      <c r="L757" s="34">
        <v>3500</v>
      </c>
      <c r="M757" s="27" t="s">
        <v>387</v>
      </c>
      <c r="N757" s="33" t="s">
        <v>102</v>
      </c>
      <c r="O757" s="33" t="s">
        <v>358</v>
      </c>
      <c r="P757" s="35">
        <v>42345</v>
      </c>
      <c r="Q757" s="35">
        <v>42345.191666666666</v>
      </c>
      <c r="R757" s="35">
        <v>42346.477083333331</v>
      </c>
      <c r="S757" s="33" t="s">
        <v>49</v>
      </c>
      <c r="T757" s="33">
        <v>49724828</v>
      </c>
      <c r="U757" s="33" t="s">
        <v>188</v>
      </c>
      <c r="V757" s="24" t="s">
        <v>40</v>
      </c>
      <c r="W757" s="38" t="s">
        <v>1484</v>
      </c>
      <c r="X757" s="42">
        <v>3500</v>
      </c>
    </row>
    <row r="758" spans="1:24" ht="213.75" x14ac:dyDescent="0.25">
      <c r="A758" s="8"/>
      <c r="B758" s="24">
        <v>749</v>
      </c>
      <c r="C758" s="24" t="s">
        <v>38</v>
      </c>
      <c r="D758" s="27" t="s">
        <v>205</v>
      </c>
      <c r="E758" s="33">
        <v>824001041</v>
      </c>
      <c r="F758" s="33">
        <v>10201407</v>
      </c>
      <c r="G758" s="33">
        <v>60889843</v>
      </c>
      <c r="H758" s="33">
        <v>25065</v>
      </c>
      <c r="I758" s="25" t="s">
        <v>39</v>
      </c>
      <c r="J758" s="25" t="s">
        <v>53</v>
      </c>
      <c r="K758" s="25" t="s">
        <v>1466</v>
      </c>
      <c r="L758" s="34">
        <v>1600</v>
      </c>
      <c r="M758" s="27" t="s">
        <v>387</v>
      </c>
      <c r="N758" s="33" t="s">
        <v>102</v>
      </c>
      <c r="O758" s="33" t="s">
        <v>240</v>
      </c>
      <c r="P758" s="35">
        <v>42345</v>
      </c>
      <c r="Q758" s="35">
        <v>42345.191666666666</v>
      </c>
      <c r="R758" s="35">
        <v>42346.477083333331</v>
      </c>
      <c r="S758" s="33" t="s">
        <v>49</v>
      </c>
      <c r="T758" s="33">
        <v>49724828</v>
      </c>
      <c r="U758" s="33" t="s">
        <v>188</v>
      </c>
      <c r="V758" s="24" t="s">
        <v>40</v>
      </c>
      <c r="W758" s="38" t="s">
        <v>1904</v>
      </c>
      <c r="X758" s="42">
        <v>1600</v>
      </c>
    </row>
    <row r="759" spans="1:24" ht="213.75" x14ac:dyDescent="0.25">
      <c r="A759" s="8"/>
      <c r="B759" s="24">
        <v>750</v>
      </c>
      <c r="C759" s="24" t="s">
        <v>38</v>
      </c>
      <c r="D759" s="27" t="s">
        <v>205</v>
      </c>
      <c r="E759" s="33">
        <v>824001041</v>
      </c>
      <c r="F759" s="33">
        <v>10201407</v>
      </c>
      <c r="G759" s="33">
        <v>60889845</v>
      </c>
      <c r="H759" s="33">
        <v>25065</v>
      </c>
      <c r="I759" s="25" t="s">
        <v>39</v>
      </c>
      <c r="J759" s="25" t="s">
        <v>53</v>
      </c>
      <c r="K759" s="25" t="s">
        <v>1481</v>
      </c>
      <c r="L759" s="34">
        <v>800</v>
      </c>
      <c r="M759" s="27" t="s">
        <v>387</v>
      </c>
      <c r="N759" s="33" t="s">
        <v>102</v>
      </c>
      <c r="O759" s="33" t="s">
        <v>240</v>
      </c>
      <c r="P759" s="35">
        <v>42345</v>
      </c>
      <c r="Q759" s="35">
        <v>42345.191666666666</v>
      </c>
      <c r="R759" s="35">
        <v>42346.477083333331</v>
      </c>
      <c r="S759" s="33" t="s">
        <v>49</v>
      </c>
      <c r="T759" s="33">
        <v>49724828</v>
      </c>
      <c r="U759" s="33" t="s">
        <v>188</v>
      </c>
      <c r="V759" s="24" t="s">
        <v>40</v>
      </c>
      <c r="W759" s="38" t="s">
        <v>1905</v>
      </c>
      <c r="X759" s="42">
        <v>800</v>
      </c>
    </row>
    <row r="760" spans="1:24" ht="213.75" x14ac:dyDescent="0.25">
      <c r="A760" s="8"/>
      <c r="B760" s="24">
        <v>751</v>
      </c>
      <c r="C760" s="24" t="s">
        <v>38</v>
      </c>
      <c r="D760" s="27" t="s">
        <v>205</v>
      </c>
      <c r="E760" s="33">
        <v>824001041</v>
      </c>
      <c r="F760" s="33">
        <v>10201407</v>
      </c>
      <c r="G760" s="33">
        <v>60889852</v>
      </c>
      <c r="H760" s="33">
        <v>25065</v>
      </c>
      <c r="I760" s="25" t="s">
        <v>39</v>
      </c>
      <c r="J760" s="25" t="s">
        <v>53</v>
      </c>
      <c r="K760" s="25" t="s">
        <v>1467</v>
      </c>
      <c r="L760" s="34">
        <v>36300</v>
      </c>
      <c r="M760" s="27" t="s">
        <v>387</v>
      </c>
      <c r="N760" s="33" t="s">
        <v>102</v>
      </c>
      <c r="O760" s="33" t="s">
        <v>807</v>
      </c>
      <c r="P760" s="35">
        <v>42345</v>
      </c>
      <c r="Q760" s="35">
        <v>42345.191666666666</v>
      </c>
      <c r="R760" s="35">
        <v>42346.477083333331</v>
      </c>
      <c r="S760" s="33" t="s">
        <v>49</v>
      </c>
      <c r="T760" s="33">
        <v>49724828</v>
      </c>
      <c r="U760" s="33" t="s">
        <v>188</v>
      </c>
      <c r="V760" s="24" t="s">
        <v>40</v>
      </c>
      <c r="W760" s="38" t="s">
        <v>1468</v>
      </c>
      <c r="X760" s="42">
        <v>36300</v>
      </c>
    </row>
    <row r="761" spans="1:24" ht="199.5" x14ac:dyDescent="0.25">
      <c r="A761" s="8"/>
      <c r="B761" s="24">
        <v>752</v>
      </c>
      <c r="C761" s="24" t="s">
        <v>38</v>
      </c>
      <c r="D761" s="27" t="s">
        <v>205</v>
      </c>
      <c r="E761" s="33">
        <v>824001041</v>
      </c>
      <c r="F761" s="33">
        <v>10201407</v>
      </c>
      <c r="G761" s="33">
        <v>60889853</v>
      </c>
      <c r="H761" s="33">
        <v>25065</v>
      </c>
      <c r="I761" s="25" t="s">
        <v>39</v>
      </c>
      <c r="J761" s="25" t="s">
        <v>53</v>
      </c>
      <c r="K761" s="25" t="s">
        <v>1478</v>
      </c>
      <c r="L761" s="34">
        <v>32100</v>
      </c>
      <c r="M761" s="27" t="s">
        <v>387</v>
      </c>
      <c r="N761" s="33" t="s">
        <v>102</v>
      </c>
      <c r="O761" s="33" t="s">
        <v>364</v>
      </c>
      <c r="P761" s="35">
        <v>42345</v>
      </c>
      <c r="Q761" s="35">
        <v>42345.191666666666</v>
      </c>
      <c r="R761" s="35">
        <v>42346.477083333331</v>
      </c>
      <c r="S761" s="33" t="s">
        <v>49</v>
      </c>
      <c r="T761" s="33">
        <v>49724828</v>
      </c>
      <c r="U761" s="33" t="s">
        <v>188</v>
      </c>
      <c r="V761" s="24" t="s">
        <v>40</v>
      </c>
      <c r="W761" s="38" t="s">
        <v>1479</v>
      </c>
      <c r="X761" s="42">
        <v>32100</v>
      </c>
    </row>
    <row r="762" spans="1:24" ht="228" customHeight="1" x14ac:dyDescent="0.25">
      <c r="A762" s="8"/>
      <c r="B762" s="24">
        <v>753</v>
      </c>
      <c r="C762" s="24" t="s">
        <v>38</v>
      </c>
      <c r="D762" s="27" t="s">
        <v>205</v>
      </c>
      <c r="E762" s="33">
        <v>824001041</v>
      </c>
      <c r="F762" s="33">
        <v>10201407</v>
      </c>
      <c r="G762" s="33">
        <v>60889846</v>
      </c>
      <c r="H762" s="33">
        <v>25065</v>
      </c>
      <c r="I762" s="25" t="s">
        <v>39</v>
      </c>
      <c r="J762" s="25" t="s">
        <v>53</v>
      </c>
      <c r="K762" s="25" t="s">
        <v>1463</v>
      </c>
      <c r="L762" s="34">
        <v>14000</v>
      </c>
      <c r="M762" s="27" t="s">
        <v>387</v>
      </c>
      <c r="N762" s="33" t="s">
        <v>102</v>
      </c>
      <c r="O762" s="33" t="s">
        <v>219</v>
      </c>
      <c r="P762" s="35">
        <v>42345</v>
      </c>
      <c r="Q762" s="35">
        <v>42345.191666666666</v>
      </c>
      <c r="R762" s="35">
        <v>42346.477083333331</v>
      </c>
      <c r="S762" s="33" t="s">
        <v>49</v>
      </c>
      <c r="T762" s="33">
        <v>49724828</v>
      </c>
      <c r="U762" s="33" t="s">
        <v>188</v>
      </c>
      <c r="V762" s="24" t="s">
        <v>40</v>
      </c>
      <c r="W762" s="38" t="s">
        <v>1464</v>
      </c>
      <c r="X762" s="42">
        <v>14000</v>
      </c>
    </row>
    <row r="763" spans="1:24" ht="242.25" customHeight="1" x14ac:dyDescent="0.25">
      <c r="A763" s="8"/>
      <c r="B763" s="24">
        <v>754</v>
      </c>
      <c r="C763" s="24" t="s">
        <v>38</v>
      </c>
      <c r="D763" s="27" t="s">
        <v>205</v>
      </c>
      <c r="E763" s="33">
        <v>824001041</v>
      </c>
      <c r="F763" s="33">
        <v>10201407</v>
      </c>
      <c r="G763" s="33">
        <v>60889858</v>
      </c>
      <c r="H763" s="33">
        <v>25065</v>
      </c>
      <c r="I763" s="25" t="s">
        <v>39</v>
      </c>
      <c r="J763" s="25" t="s">
        <v>53</v>
      </c>
      <c r="K763" s="25" t="s">
        <v>1474</v>
      </c>
      <c r="L763" s="34">
        <v>31800</v>
      </c>
      <c r="M763" s="27" t="s">
        <v>387</v>
      </c>
      <c r="N763" s="33" t="s">
        <v>102</v>
      </c>
      <c r="O763" s="33" t="s">
        <v>291</v>
      </c>
      <c r="P763" s="35">
        <v>42345</v>
      </c>
      <c r="Q763" s="35">
        <v>42345.191666666666</v>
      </c>
      <c r="R763" s="35">
        <v>42346.477083333331</v>
      </c>
      <c r="S763" s="33" t="s">
        <v>49</v>
      </c>
      <c r="T763" s="33">
        <v>49724828</v>
      </c>
      <c r="U763" s="33" t="s">
        <v>188</v>
      </c>
      <c r="V763" s="24" t="s">
        <v>40</v>
      </c>
      <c r="W763" s="38" t="s">
        <v>1475</v>
      </c>
      <c r="X763" s="42">
        <v>31800</v>
      </c>
    </row>
    <row r="764" spans="1:24" ht="216" customHeight="1" x14ac:dyDescent="0.25">
      <c r="A764" s="8"/>
      <c r="B764" s="24">
        <v>755</v>
      </c>
      <c r="C764" s="24" t="s">
        <v>38</v>
      </c>
      <c r="D764" s="27" t="s">
        <v>205</v>
      </c>
      <c r="E764" s="33">
        <v>824001041</v>
      </c>
      <c r="F764" s="33">
        <v>10201471</v>
      </c>
      <c r="G764" s="33">
        <v>60890549</v>
      </c>
      <c r="H764" s="33">
        <v>25065</v>
      </c>
      <c r="I764" s="25" t="s">
        <v>39</v>
      </c>
      <c r="J764" s="25" t="s">
        <v>53</v>
      </c>
      <c r="K764" s="25" t="s">
        <v>1485</v>
      </c>
      <c r="L764" s="34">
        <v>51500</v>
      </c>
      <c r="M764" s="27" t="s">
        <v>387</v>
      </c>
      <c r="N764" s="33" t="s">
        <v>103</v>
      </c>
      <c r="O764" s="33" t="s">
        <v>264</v>
      </c>
      <c r="P764" s="35">
        <v>42347</v>
      </c>
      <c r="Q764" s="35">
        <v>42347.19027777778</v>
      </c>
      <c r="R764" s="35">
        <v>42362.513888888891</v>
      </c>
      <c r="S764" s="33" t="s">
        <v>49</v>
      </c>
      <c r="T764" s="33">
        <v>45579927</v>
      </c>
      <c r="U764" s="33" t="s">
        <v>189</v>
      </c>
      <c r="V764" s="24" t="s">
        <v>40</v>
      </c>
      <c r="W764" s="40" t="s">
        <v>2042</v>
      </c>
      <c r="X764" s="45">
        <v>51500</v>
      </c>
    </row>
    <row r="765" spans="1:24" ht="160.9" customHeight="1" x14ac:dyDescent="0.25">
      <c r="A765" s="8"/>
      <c r="B765" s="24">
        <v>756</v>
      </c>
      <c r="C765" s="24" t="s">
        <v>38</v>
      </c>
      <c r="D765" s="27" t="s">
        <v>205</v>
      </c>
      <c r="E765" s="33">
        <v>824001041</v>
      </c>
      <c r="F765" s="33">
        <v>10201471</v>
      </c>
      <c r="G765" s="33">
        <v>60890488</v>
      </c>
      <c r="H765" s="33">
        <v>25065</v>
      </c>
      <c r="I765" s="25" t="s">
        <v>39</v>
      </c>
      <c r="J765" s="25" t="s">
        <v>53</v>
      </c>
      <c r="K765" s="25" t="s">
        <v>1486</v>
      </c>
      <c r="L765" s="34">
        <v>25300</v>
      </c>
      <c r="M765" s="27" t="s">
        <v>387</v>
      </c>
      <c r="N765" s="33" t="s">
        <v>103</v>
      </c>
      <c r="O765" s="33" t="s">
        <v>271</v>
      </c>
      <c r="P765" s="35">
        <v>42347</v>
      </c>
      <c r="Q765" s="35">
        <v>42347.19027777778</v>
      </c>
      <c r="R765" s="35">
        <v>42362.513888888891</v>
      </c>
      <c r="S765" s="33" t="s">
        <v>49</v>
      </c>
      <c r="T765" s="33">
        <v>45579927</v>
      </c>
      <c r="U765" s="33" t="s">
        <v>189</v>
      </c>
      <c r="V765" s="24" t="s">
        <v>40</v>
      </c>
      <c r="W765" s="40" t="s">
        <v>2015</v>
      </c>
      <c r="X765" s="45">
        <v>25300</v>
      </c>
    </row>
    <row r="766" spans="1:24" ht="123.6" customHeight="1" x14ac:dyDescent="0.25">
      <c r="A766" s="8"/>
      <c r="B766" s="24">
        <v>757</v>
      </c>
      <c r="C766" s="24" t="s">
        <v>38</v>
      </c>
      <c r="D766" s="27" t="s">
        <v>205</v>
      </c>
      <c r="E766" s="33">
        <v>824001041</v>
      </c>
      <c r="F766" s="33">
        <v>10201471</v>
      </c>
      <c r="G766" s="33">
        <v>60890487</v>
      </c>
      <c r="H766" s="33">
        <v>25065</v>
      </c>
      <c r="I766" s="25" t="s">
        <v>39</v>
      </c>
      <c r="J766" s="25" t="s">
        <v>53</v>
      </c>
      <c r="K766" s="25" t="s">
        <v>1487</v>
      </c>
      <c r="L766" s="34">
        <v>25300</v>
      </c>
      <c r="M766" s="27" t="s">
        <v>387</v>
      </c>
      <c r="N766" s="33" t="s">
        <v>103</v>
      </c>
      <c r="O766" s="33" t="s">
        <v>271</v>
      </c>
      <c r="P766" s="35">
        <v>42347</v>
      </c>
      <c r="Q766" s="35">
        <v>42347.19027777778</v>
      </c>
      <c r="R766" s="35">
        <v>42362.513888888891</v>
      </c>
      <c r="S766" s="33" t="s">
        <v>49</v>
      </c>
      <c r="T766" s="33">
        <v>45579927</v>
      </c>
      <c r="U766" s="33" t="s">
        <v>189</v>
      </c>
      <c r="V766" s="24" t="s">
        <v>40</v>
      </c>
      <c r="W766" s="38" t="s">
        <v>2016</v>
      </c>
      <c r="X766" s="42">
        <v>25300</v>
      </c>
    </row>
    <row r="767" spans="1:24" ht="185.45" customHeight="1" x14ac:dyDescent="0.25">
      <c r="A767" s="8"/>
      <c r="B767" s="24">
        <v>758</v>
      </c>
      <c r="C767" s="24" t="s">
        <v>38</v>
      </c>
      <c r="D767" s="27" t="s">
        <v>205</v>
      </c>
      <c r="E767" s="33">
        <v>824001041</v>
      </c>
      <c r="F767" s="33">
        <v>10201471</v>
      </c>
      <c r="G767" s="33">
        <v>60890490</v>
      </c>
      <c r="H767" s="33">
        <v>25065</v>
      </c>
      <c r="I767" s="25" t="s">
        <v>39</v>
      </c>
      <c r="J767" s="25" t="s">
        <v>53</v>
      </c>
      <c r="K767" s="25" t="s">
        <v>1488</v>
      </c>
      <c r="L767" s="34">
        <v>25300</v>
      </c>
      <c r="M767" s="27" t="s">
        <v>387</v>
      </c>
      <c r="N767" s="33" t="s">
        <v>103</v>
      </c>
      <c r="O767" s="33" t="s">
        <v>271</v>
      </c>
      <c r="P767" s="35">
        <v>42347</v>
      </c>
      <c r="Q767" s="35">
        <v>42347.19027777778</v>
      </c>
      <c r="R767" s="35">
        <v>42362.513888888891</v>
      </c>
      <c r="S767" s="33" t="s">
        <v>49</v>
      </c>
      <c r="T767" s="33">
        <v>45579927</v>
      </c>
      <c r="U767" s="33" t="s">
        <v>189</v>
      </c>
      <c r="V767" s="24" t="s">
        <v>40</v>
      </c>
      <c r="W767" s="38" t="s">
        <v>2017</v>
      </c>
      <c r="X767" s="42">
        <v>25300</v>
      </c>
    </row>
    <row r="768" spans="1:24" ht="199.5" x14ac:dyDescent="0.25">
      <c r="A768" s="8"/>
      <c r="B768" s="24">
        <v>759</v>
      </c>
      <c r="C768" s="24" t="s">
        <v>38</v>
      </c>
      <c r="D768" s="27" t="s">
        <v>205</v>
      </c>
      <c r="E768" s="33">
        <v>824001041</v>
      </c>
      <c r="F768" s="33">
        <v>10201471</v>
      </c>
      <c r="G768" s="33">
        <v>60890489</v>
      </c>
      <c r="H768" s="33">
        <v>25065</v>
      </c>
      <c r="I768" s="25" t="s">
        <v>39</v>
      </c>
      <c r="J768" s="25" t="s">
        <v>53</v>
      </c>
      <c r="K768" s="25" t="s">
        <v>1489</v>
      </c>
      <c r="L768" s="34">
        <v>25300</v>
      </c>
      <c r="M768" s="27" t="s">
        <v>387</v>
      </c>
      <c r="N768" s="33" t="s">
        <v>103</v>
      </c>
      <c r="O768" s="33" t="s">
        <v>271</v>
      </c>
      <c r="P768" s="35">
        <v>42347</v>
      </c>
      <c r="Q768" s="35">
        <v>42347.19027777778</v>
      </c>
      <c r="R768" s="35">
        <v>42362.513888888891</v>
      </c>
      <c r="S768" s="33" t="s">
        <v>49</v>
      </c>
      <c r="T768" s="33">
        <v>45579927</v>
      </c>
      <c r="U768" s="33" t="s">
        <v>189</v>
      </c>
      <c r="V768" s="24" t="s">
        <v>40</v>
      </c>
      <c r="W768" s="38" t="s">
        <v>2018</v>
      </c>
      <c r="X768" s="42">
        <v>25300</v>
      </c>
    </row>
    <row r="769" spans="1:24" ht="199.5" x14ac:dyDescent="0.25">
      <c r="A769" s="8"/>
      <c r="B769" s="24">
        <v>760</v>
      </c>
      <c r="C769" s="24" t="s">
        <v>38</v>
      </c>
      <c r="D769" s="27" t="s">
        <v>205</v>
      </c>
      <c r="E769" s="33">
        <v>824001041</v>
      </c>
      <c r="F769" s="33">
        <v>10201471</v>
      </c>
      <c r="G769" s="33">
        <v>60890486</v>
      </c>
      <c r="H769" s="33">
        <v>25065</v>
      </c>
      <c r="I769" s="25" t="s">
        <v>39</v>
      </c>
      <c r="J769" s="25" t="s">
        <v>53</v>
      </c>
      <c r="K769" s="25" t="s">
        <v>1490</v>
      </c>
      <c r="L769" s="34">
        <v>25300</v>
      </c>
      <c r="M769" s="27" t="s">
        <v>387</v>
      </c>
      <c r="N769" s="33" t="s">
        <v>103</v>
      </c>
      <c r="O769" s="33" t="s">
        <v>271</v>
      </c>
      <c r="P769" s="35">
        <v>42347</v>
      </c>
      <c r="Q769" s="35">
        <v>42347.19027777778</v>
      </c>
      <c r="R769" s="35">
        <v>42362.513888888891</v>
      </c>
      <c r="S769" s="33" t="s">
        <v>49</v>
      </c>
      <c r="T769" s="33">
        <v>45579927</v>
      </c>
      <c r="U769" s="33" t="s">
        <v>189</v>
      </c>
      <c r="V769" s="24" t="s">
        <v>40</v>
      </c>
      <c r="W769" s="38" t="s">
        <v>2019</v>
      </c>
      <c r="X769" s="42">
        <v>25300</v>
      </c>
    </row>
    <row r="770" spans="1:24" ht="199.5" x14ac:dyDescent="0.25">
      <c r="A770" s="8"/>
      <c r="B770" s="24">
        <v>761</v>
      </c>
      <c r="C770" s="24" t="s">
        <v>38</v>
      </c>
      <c r="D770" s="27" t="s">
        <v>205</v>
      </c>
      <c r="E770" s="33">
        <v>824001041</v>
      </c>
      <c r="F770" s="33">
        <v>10201471</v>
      </c>
      <c r="G770" s="33">
        <v>60890485</v>
      </c>
      <c r="H770" s="33">
        <v>25065</v>
      </c>
      <c r="I770" s="25" t="s">
        <v>39</v>
      </c>
      <c r="J770" s="25" t="s">
        <v>53</v>
      </c>
      <c r="K770" s="25" t="s">
        <v>1491</v>
      </c>
      <c r="L770" s="34">
        <v>25300</v>
      </c>
      <c r="M770" s="27" t="s">
        <v>387</v>
      </c>
      <c r="N770" s="33" t="s">
        <v>103</v>
      </c>
      <c r="O770" s="33" t="s">
        <v>271</v>
      </c>
      <c r="P770" s="35">
        <v>42347</v>
      </c>
      <c r="Q770" s="35">
        <v>42347.19027777778</v>
      </c>
      <c r="R770" s="35">
        <v>42362.513888888891</v>
      </c>
      <c r="S770" s="33" t="s">
        <v>49</v>
      </c>
      <c r="T770" s="33">
        <v>45579927</v>
      </c>
      <c r="U770" s="33" t="s">
        <v>189</v>
      </c>
      <c r="V770" s="24" t="s">
        <v>40</v>
      </c>
      <c r="W770" s="38" t="s">
        <v>2020</v>
      </c>
      <c r="X770" s="42">
        <v>25300</v>
      </c>
    </row>
    <row r="771" spans="1:24" ht="199.5" x14ac:dyDescent="0.25">
      <c r="A771" s="8"/>
      <c r="B771" s="24">
        <v>762</v>
      </c>
      <c r="C771" s="24" t="s">
        <v>38</v>
      </c>
      <c r="D771" s="27" t="s">
        <v>205</v>
      </c>
      <c r="E771" s="33">
        <v>824001041</v>
      </c>
      <c r="F771" s="33">
        <v>10201471</v>
      </c>
      <c r="G771" s="33">
        <v>60890526</v>
      </c>
      <c r="H771" s="33">
        <v>25065</v>
      </c>
      <c r="I771" s="25" t="s">
        <v>39</v>
      </c>
      <c r="J771" s="25" t="s">
        <v>53</v>
      </c>
      <c r="K771" s="25" t="s">
        <v>1492</v>
      </c>
      <c r="L771" s="34">
        <v>480000</v>
      </c>
      <c r="M771" s="27" t="s">
        <v>387</v>
      </c>
      <c r="N771" s="33" t="s">
        <v>103</v>
      </c>
      <c r="O771" s="33" t="s">
        <v>226</v>
      </c>
      <c r="P771" s="35">
        <v>42347</v>
      </c>
      <c r="Q771" s="35">
        <v>42347.19027777778</v>
      </c>
      <c r="R771" s="35">
        <v>42362.513888888891</v>
      </c>
      <c r="S771" s="33" t="s">
        <v>49</v>
      </c>
      <c r="T771" s="33">
        <v>45579927</v>
      </c>
      <c r="U771" s="33" t="s">
        <v>189</v>
      </c>
      <c r="V771" s="24" t="s">
        <v>40</v>
      </c>
      <c r="W771" s="38" t="s">
        <v>2021</v>
      </c>
      <c r="X771" s="42">
        <v>240000</v>
      </c>
    </row>
    <row r="772" spans="1:24" ht="228" x14ac:dyDescent="0.25">
      <c r="A772" s="8"/>
      <c r="B772" s="24">
        <v>763</v>
      </c>
      <c r="C772" s="24" t="s">
        <v>38</v>
      </c>
      <c r="D772" s="27" t="s">
        <v>205</v>
      </c>
      <c r="E772" s="33">
        <v>824001041</v>
      </c>
      <c r="F772" s="33">
        <v>10201421</v>
      </c>
      <c r="G772" s="33">
        <v>60890641</v>
      </c>
      <c r="H772" s="33">
        <v>25065</v>
      </c>
      <c r="I772" s="25" t="s">
        <v>39</v>
      </c>
      <c r="J772" s="25" t="s">
        <v>53</v>
      </c>
      <c r="K772" s="25" t="s">
        <v>1493</v>
      </c>
      <c r="L772" s="34">
        <v>3600</v>
      </c>
      <c r="M772" s="27" t="s">
        <v>387</v>
      </c>
      <c r="N772" s="33" t="s">
        <v>104</v>
      </c>
      <c r="O772" s="33" t="s">
        <v>238</v>
      </c>
      <c r="P772" s="35">
        <v>42347</v>
      </c>
      <c r="Q772" s="35">
        <v>42347.208333333336</v>
      </c>
      <c r="R772" s="35">
        <v>42347.489583333336</v>
      </c>
      <c r="S772" s="33" t="s">
        <v>49</v>
      </c>
      <c r="T772" s="33">
        <v>1065605030</v>
      </c>
      <c r="U772" s="33" t="s">
        <v>190</v>
      </c>
      <c r="V772" s="24" t="s">
        <v>40</v>
      </c>
      <c r="W772" s="38" t="s">
        <v>1848</v>
      </c>
      <c r="X772" s="42">
        <v>3600</v>
      </c>
    </row>
    <row r="773" spans="1:24" ht="199.5" x14ac:dyDescent="0.25">
      <c r="A773" s="8"/>
      <c r="B773" s="24">
        <v>764</v>
      </c>
      <c r="C773" s="24" t="s">
        <v>38</v>
      </c>
      <c r="D773" s="27" t="s">
        <v>205</v>
      </c>
      <c r="E773" s="33">
        <v>824001041</v>
      </c>
      <c r="F773" s="33">
        <v>10201421</v>
      </c>
      <c r="G773" s="33">
        <v>60890642</v>
      </c>
      <c r="H773" s="33">
        <v>25065</v>
      </c>
      <c r="I773" s="25" t="s">
        <v>39</v>
      </c>
      <c r="J773" s="25" t="s">
        <v>53</v>
      </c>
      <c r="K773" s="25" t="s">
        <v>1494</v>
      </c>
      <c r="L773" s="34">
        <v>42300</v>
      </c>
      <c r="M773" s="27" t="s">
        <v>387</v>
      </c>
      <c r="N773" s="33" t="s">
        <v>104</v>
      </c>
      <c r="O773" s="33" t="s">
        <v>241</v>
      </c>
      <c r="P773" s="35">
        <v>42347</v>
      </c>
      <c r="Q773" s="35">
        <v>42347.208333333336</v>
      </c>
      <c r="R773" s="35">
        <v>42347.489583333336</v>
      </c>
      <c r="S773" s="33" t="s">
        <v>49</v>
      </c>
      <c r="T773" s="33">
        <v>1065605030</v>
      </c>
      <c r="U773" s="33" t="s">
        <v>190</v>
      </c>
      <c r="V773" s="24" t="s">
        <v>40</v>
      </c>
      <c r="W773" s="38" t="s">
        <v>1495</v>
      </c>
      <c r="X773" s="42">
        <v>42300</v>
      </c>
    </row>
    <row r="774" spans="1:24" ht="213.75" x14ac:dyDescent="0.25">
      <c r="A774" s="8"/>
      <c r="B774" s="24">
        <v>765</v>
      </c>
      <c r="C774" s="24" t="s">
        <v>38</v>
      </c>
      <c r="D774" s="27" t="s">
        <v>205</v>
      </c>
      <c r="E774" s="33">
        <v>824001041</v>
      </c>
      <c r="F774" s="33">
        <v>10201421</v>
      </c>
      <c r="G774" s="33">
        <v>60890636</v>
      </c>
      <c r="H774" s="33">
        <v>25065</v>
      </c>
      <c r="I774" s="25" t="s">
        <v>39</v>
      </c>
      <c r="J774" s="25" t="s">
        <v>53</v>
      </c>
      <c r="K774" s="25" t="s">
        <v>1496</v>
      </c>
      <c r="L774" s="34">
        <v>4600</v>
      </c>
      <c r="M774" s="27" t="s">
        <v>387</v>
      </c>
      <c r="N774" s="33" t="s">
        <v>104</v>
      </c>
      <c r="O774" s="33" t="s">
        <v>220</v>
      </c>
      <c r="P774" s="35">
        <v>42347</v>
      </c>
      <c r="Q774" s="35">
        <v>42347.208333333336</v>
      </c>
      <c r="R774" s="35">
        <v>42347.489583333336</v>
      </c>
      <c r="S774" s="33" t="s">
        <v>49</v>
      </c>
      <c r="T774" s="33">
        <v>1065605030</v>
      </c>
      <c r="U774" s="33" t="s">
        <v>190</v>
      </c>
      <c r="V774" s="24" t="s">
        <v>40</v>
      </c>
      <c r="W774" s="38" t="s">
        <v>1497</v>
      </c>
      <c r="X774" s="42">
        <v>4600</v>
      </c>
    </row>
    <row r="775" spans="1:24" ht="213.75" x14ac:dyDescent="0.25">
      <c r="A775" s="8"/>
      <c r="B775" s="24">
        <v>766</v>
      </c>
      <c r="C775" s="24" t="s">
        <v>38</v>
      </c>
      <c r="D775" s="27" t="s">
        <v>205</v>
      </c>
      <c r="E775" s="33">
        <v>824001041</v>
      </c>
      <c r="F775" s="33">
        <v>10201421</v>
      </c>
      <c r="G775" s="33">
        <v>60890635</v>
      </c>
      <c r="H775" s="33">
        <v>25065</v>
      </c>
      <c r="I775" s="25" t="s">
        <v>39</v>
      </c>
      <c r="J775" s="25" t="s">
        <v>53</v>
      </c>
      <c r="K775" s="25" t="s">
        <v>1498</v>
      </c>
      <c r="L775" s="34">
        <v>2000</v>
      </c>
      <c r="M775" s="27" t="s">
        <v>387</v>
      </c>
      <c r="N775" s="33" t="s">
        <v>104</v>
      </c>
      <c r="O775" s="33" t="s">
        <v>239</v>
      </c>
      <c r="P775" s="35">
        <v>42347</v>
      </c>
      <c r="Q775" s="35">
        <v>42347.208333333336</v>
      </c>
      <c r="R775" s="35">
        <v>42347.489583333336</v>
      </c>
      <c r="S775" s="33" t="s">
        <v>49</v>
      </c>
      <c r="T775" s="33">
        <v>1065605030</v>
      </c>
      <c r="U775" s="33" t="s">
        <v>190</v>
      </c>
      <c r="V775" s="24" t="s">
        <v>40</v>
      </c>
      <c r="W775" s="38" t="s">
        <v>1849</v>
      </c>
      <c r="X775" s="42">
        <v>2000</v>
      </c>
    </row>
    <row r="776" spans="1:24" ht="199.5" x14ac:dyDescent="0.25">
      <c r="A776" s="8"/>
      <c r="B776" s="24">
        <v>767</v>
      </c>
      <c r="C776" s="24" t="s">
        <v>38</v>
      </c>
      <c r="D776" s="27" t="s">
        <v>205</v>
      </c>
      <c r="E776" s="33">
        <v>824001041</v>
      </c>
      <c r="F776" s="33">
        <v>10201421</v>
      </c>
      <c r="G776" s="33">
        <v>60890632</v>
      </c>
      <c r="H776" s="33">
        <v>25065</v>
      </c>
      <c r="I776" s="25" t="s">
        <v>39</v>
      </c>
      <c r="J776" s="25" t="s">
        <v>53</v>
      </c>
      <c r="K776" s="25" t="s">
        <v>1499</v>
      </c>
      <c r="L776" s="34">
        <v>3500</v>
      </c>
      <c r="M776" s="27" t="s">
        <v>387</v>
      </c>
      <c r="N776" s="33" t="s">
        <v>104</v>
      </c>
      <c r="O776" s="33" t="s">
        <v>242</v>
      </c>
      <c r="P776" s="35">
        <v>42347</v>
      </c>
      <c r="Q776" s="35">
        <v>42347.208333333336</v>
      </c>
      <c r="R776" s="35">
        <v>42347.489583333336</v>
      </c>
      <c r="S776" s="33" t="s">
        <v>49</v>
      </c>
      <c r="T776" s="33">
        <v>1065605030</v>
      </c>
      <c r="U776" s="33" t="s">
        <v>190</v>
      </c>
      <c r="V776" s="24" t="s">
        <v>40</v>
      </c>
      <c r="W776" s="38" t="s">
        <v>1500</v>
      </c>
      <c r="X776" s="42">
        <v>3500</v>
      </c>
    </row>
    <row r="777" spans="1:24" ht="199.5" x14ac:dyDescent="0.25">
      <c r="A777" s="8"/>
      <c r="B777" s="24">
        <v>768</v>
      </c>
      <c r="C777" s="24" t="s">
        <v>38</v>
      </c>
      <c r="D777" s="27" t="s">
        <v>205</v>
      </c>
      <c r="E777" s="33">
        <v>824001041</v>
      </c>
      <c r="F777" s="33">
        <v>10201421</v>
      </c>
      <c r="G777" s="33">
        <v>60890633</v>
      </c>
      <c r="H777" s="33">
        <v>25065</v>
      </c>
      <c r="I777" s="25" t="s">
        <v>39</v>
      </c>
      <c r="J777" s="25" t="s">
        <v>53</v>
      </c>
      <c r="K777" s="25" t="s">
        <v>1501</v>
      </c>
      <c r="L777" s="34">
        <v>800</v>
      </c>
      <c r="M777" s="27" t="s">
        <v>387</v>
      </c>
      <c r="N777" s="33" t="s">
        <v>104</v>
      </c>
      <c r="O777" s="33" t="s">
        <v>240</v>
      </c>
      <c r="P777" s="35">
        <v>42347</v>
      </c>
      <c r="Q777" s="35">
        <v>42347.208333333336</v>
      </c>
      <c r="R777" s="35">
        <v>42347.489583333336</v>
      </c>
      <c r="S777" s="33" t="s">
        <v>49</v>
      </c>
      <c r="T777" s="33">
        <v>1065605030</v>
      </c>
      <c r="U777" s="33" t="s">
        <v>190</v>
      </c>
      <c r="V777" s="24" t="s">
        <v>40</v>
      </c>
      <c r="W777" s="38" t="s">
        <v>1502</v>
      </c>
      <c r="X777" s="42">
        <v>800</v>
      </c>
    </row>
    <row r="778" spans="1:24" ht="228" x14ac:dyDescent="0.25">
      <c r="A778" s="8"/>
      <c r="B778" s="24">
        <v>769</v>
      </c>
      <c r="C778" s="24" t="s">
        <v>38</v>
      </c>
      <c r="D778" s="27" t="s">
        <v>205</v>
      </c>
      <c r="E778" s="33">
        <v>824001041</v>
      </c>
      <c r="F778" s="33">
        <v>10201421</v>
      </c>
      <c r="G778" s="33">
        <v>60890637</v>
      </c>
      <c r="H778" s="33">
        <v>25065</v>
      </c>
      <c r="I778" s="25" t="s">
        <v>39</v>
      </c>
      <c r="J778" s="25" t="s">
        <v>53</v>
      </c>
      <c r="K778" s="25" t="s">
        <v>1503</v>
      </c>
      <c r="L778" s="34">
        <v>36300</v>
      </c>
      <c r="M778" s="27" t="s">
        <v>387</v>
      </c>
      <c r="N778" s="33" t="s">
        <v>104</v>
      </c>
      <c r="O778" s="33" t="s">
        <v>807</v>
      </c>
      <c r="P778" s="35">
        <v>42347</v>
      </c>
      <c r="Q778" s="35">
        <v>42347.208333333336</v>
      </c>
      <c r="R778" s="35">
        <v>42347.489583333336</v>
      </c>
      <c r="S778" s="33" t="s">
        <v>49</v>
      </c>
      <c r="T778" s="33">
        <v>1065605030</v>
      </c>
      <c r="U778" s="33" t="s">
        <v>190</v>
      </c>
      <c r="V778" s="24" t="s">
        <v>40</v>
      </c>
      <c r="W778" s="38" t="s">
        <v>690</v>
      </c>
      <c r="X778" s="42">
        <v>36300</v>
      </c>
    </row>
    <row r="779" spans="1:24" ht="228" x14ac:dyDescent="0.25">
      <c r="A779" s="8"/>
      <c r="B779" s="24">
        <v>770</v>
      </c>
      <c r="C779" s="24" t="s">
        <v>38</v>
      </c>
      <c r="D779" s="27" t="s">
        <v>205</v>
      </c>
      <c r="E779" s="33">
        <v>824001041</v>
      </c>
      <c r="F779" s="33">
        <v>10201421</v>
      </c>
      <c r="G779" s="33">
        <v>60890638</v>
      </c>
      <c r="H779" s="33">
        <v>25065</v>
      </c>
      <c r="I779" s="25" t="s">
        <v>39</v>
      </c>
      <c r="J779" s="25" t="s">
        <v>53</v>
      </c>
      <c r="K779" s="25" t="s">
        <v>1504</v>
      </c>
      <c r="L779" s="34">
        <v>36300</v>
      </c>
      <c r="M779" s="27" t="s">
        <v>387</v>
      </c>
      <c r="N779" s="33" t="s">
        <v>104</v>
      </c>
      <c r="O779" s="33" t="s">
        <v>807</v>
      </c>
      <c r="P779" s="35">
        <v>42347</v>
      </c>
      <c r="Q779" s="35">
        <v>42347.208333333336</v>
      </c>
      <c r="R779" s="35">
        <v>42347.489583333336</v>
      </c>
      <c r="S779" s="33" t="s">
        <v>49</v>
      </c>
      <c r="T779" s="33">
        <v>1065605030</v>
      </c>
      <c r="U779" s="33" t="s">
        <v>190</v>
      </c>
      <c r="V779" s="24" t="s">
        <v>40</v>
      </c>
      <c r="W779" s="38" t="s">
        <v>691</v>
      </c>
      <c r="X779" s="42">
        <v>36300</v>
      </c>
    </row>
    <row r="780" spans="1:24" ht="213.75" x14ac:dyDescent="0.25">
      <c r="A780" s="8"/>
      <c r="B780" s="24">
        <v>771</v>
      </c>
      <c r="C780" s="24" t="s">
        <v>38</v>
      </c>
      <c r="D780" s="27" t="s">
        <v>205</v>
      </c>
      <c r="E780" s="33">
        <v>824001041</v>
      </c>
      <c r="F780" s="33">
        <v>10201421</v>
      </c>
      <c r="G780" s="33">
        <v>60890640</v>
      </c>
      <c r="H780" s="33">
        <v>25065</v>
      </c>
      <c r="I780" s="25" t="s">
        <v>39</v>
      </c>
      <c r="J780" s="25" t="s">
        <v>53</v>
      </c>
      <c r="K780" s="25" t="s">
        <v>1505</v>
      </c>
      <c r="L780" s="34">
        <v>39900</v>
      </c>
      <c r="M780" s="27" t="s">
        <v>387</v>
      </c>
      <c r="N780" s="33" t="s">
        <v>104</v>
      </c>
      <c r="O780" s="33" t="s">
        <v>831</v>
      </c>
      <c r="P780" s="35">
        <v>42347</v>
      </c>
      <c r="Q780" s="35">
        <v>42347.208333333336</v>
      </c>
      <c r="R780" s="35">
        <v>42347.489583333336</v>
      </c>
      <c r="S780" s="33" t="s">
        <v>49</v>
      </c>
      <c r="T780" s="33">
        <v>1065605030</v>
      </c>
      <c r="U780" s="33" t="s">
        <v>190</v>
      </c>
      <c r="V780" s="24" t="s">
        <v>40</v>
      </c>
      <c r="W780" s="38" t="s">
        <v>589</v>
      </c>
      <c r="X780" s="42">
        <v>39900</v>
      </c>
    </row>
    <row r="781" spans="1:24" ht="213.75" x14ac:dyDescent="0.25">
      <c r="A781" s="8"/>
      <c r="B781" s="24">
        <v>772</v>
      </c>
      <c r="C781" s="24" t="s">
        <v>38</v>
      </c>
      <c r="D781" s="27" t="s">
        <v>205</v>
      </c>
      <c r="E781" s="33">
        <v>824001041</v>
      </c>
      <c r="F781" s="33">
        <v>10201426</v>
      </c>
      <c r="G781" s="33">
        <v>60890903</v>
      </c>
      <c r="H781" s="33">
        <v>25065</v>
      </c>
      <c r="I781" s="25" t="s">
        <v>39</v>
      </c>
      <c r="J781" s="25" t="s">
        <v>53</v>
      </c>
      <c r="K781" s="25" t="s">
        <v>1506</v>
      </c>
      <c r="L781" s="34">
        <v>12000</v>
      </c>
      <c r="M781" s="27" t="s">
        <v>387</v>
      </c>
      <c r="N781" s="33" t="s">
        <v>105</v>
      </c>
      <c r="O781" s="33" t="s">
        <v>369</v>
      </c>
      <c r="P781" s="35">
        <v>42348</v>
      </c>
      <c r="Q781" s="35">
        <v>42348.484027777777</v>
      </c>
      <c r="R781" s="35">
        <v>42352.397222222222</v>
      </c>
      <c r="S781" s="33" t="s">
        <v>51</v>
      </c>
      <c r="T781" s="33">
        <v>1003316171</v>
      </c>
      <c r="U781" s="33" t="s">
        <v>191</v>
      </c>
      <c r="V781" s="24" t="s">
        <v>40</v>
      </c>
      <c r="W781" s="38" t="s">
        <v>598</v>
      </c>
      <c r="X781" s="42">
        <v>12000</v>
      </c>
    </row>
    <row r="782" spans="1:24" ht="213.75" x14ac:dyDescent="0.25">
      <c r="A782" s="8"/>
      <c r="B782" s="24">
        <v>773</v>
      </c>
      <c r="C782" s="24" t="s">
        <v>38</v>
      </c>
      <c r="D782" s="27" t="s">
        <v>205</v>
      </c>
      <c r="E782" s="33">
        <v>824001041</v>
      </c>
      <c r="F782" s="33">
        <v>10201426</v>
      </c>
      <c r="G782" s="33">
        <v>60890904</v>
      </c>
      <c r="H782" s="33">
        <v>25065</v>
      </c>
      <c r="I782" s="25" t="s">
        <v>39</v>
      </c>
      <c r="J782" s="25" t="s">
        <v>53</v>
      </c>
      <c r="K782" s="25" t="s">
        <v>1507</v>
      </c>
      <c r="L782" s="34">
        <v>12000</v>
      </c>
      <c r="M782" s="27" t="s">
        <v>387</v>
      </c>
      <c r="N782" s="33" t="s">
        <v>105</v>
      </c>
      <c r="O782" s="33" t="s">
        <v>369</v>
      </c>
      <c r="P782" s="35">
        <v>42348</v>
      </c>
      <c r="Q782" s="35">
        <v>42348.484027777777</v>
      </c>
      <c r="R782" s="35">
        <v>42352.397222222222</v>
      </c>
      <c r="S782" s="33" t="s">
        <v>51</v>
      </c>
      <c r="T782" s="33">
        <v>1003316171</v>
      </c>
      <c r="U782" s="33" t="s">
        <v>191</v>
      </c>
      <c r="V782" s="24" t="s">
        <v>40</v>
      </c>
      <c r="W782" s="38" t="s">
        <v>631</v>
      </c>
      <c r="X782" s="42">
        <v>12000</v>
      </c>
    </row>
    <row r="783" spans="1:24" ht="199.5" x14ac:dyDescent="0.25">
      <c r="A783" s="8"/>
      <c r="B783" s="24">
        <v>774</v>
      </c>
      <c r="C783" s="24" t="s">
        <v>38</v>
      </c>
      <c r="D783" s="27" t="s">
        <v>205</v>
      </c>
      <c r="E783" s="33">
        <v>824001041</v>
      </c>
      <c r="F783" s="33">
        <v>10201426</v>
      </c>
      <c r="G783" s="33">
        <v>60890911</v>
      </c>
      <c r="H783" s="33">
        <v>25065</v>
      </c>
      <c r="I783" s="25" t="s">
        <v>39</v>
      </c>
      <c r="J783" s="25" t="s">
        <v>53</v>
      </c>
      <c r="K783" s="25" t="s">
        <v>1508</v>
      </c>
      <c r="L783" s="34">
        <v>492400</v>
      </c>
      <c r="M783" s="27" t="s">
        <v>387</v>
      </c>
      <c r="N783" s="33" t="s">
        <v>105</v>
      </c>
      <c r="O783" s="33" t="s">
        <v>367</v>
      </c>
      <c r="P783" s="35">
        <v>42348</v>
      </c>
      <c r="Q783" s="35">
        <v>42348.484027777777</v>
      </c>
      <c r="R783" s="35">
        <v>42352.397222222222</v>
      </c>
      <c r="S783" s="33" t="s">
        <v>51</v>
      </c>
      <c r="T783" s="33">
        <v>1003316171</v>
      </c>
      <c r="U783" s="33" t="s">
        <v>191</v>
      </c>
      <c r="V783" s="24" t="s">
        <v>40</v>
      </c>
      <c r="W783" s="38" t="s">
        <v>595</v>
      </c>
      <c r="X783" s="42">
        <v>492400</v>
      </c>
    </row>
    <row r="784" spans="1:24" ht="213.75" x14ac:dyDescent="0.25">
      <c r="A784" s="8"/>
      <c r="B784" s="24">
        <v>775</v>
      </c>
      <c r="C784" s="24" t="s">
        <v>38</v>
      </c>
      <c r="D784" s="27" t="s">
        <v>205</v>
      </c>
      <c r="E784" s="33">
        <v>824001041</v>
      </c>
      <c r="F784" s="33">
        <v>10201426</v>
      </c>
      <c r="G784" s="33">
        <v>60890919</v>
      </c>
      <c r="H784" s="33">
        <v>25065</v>
      </c>
      <c r="I784" s="25" t="s">
        <v>39</v>
      </c>
      <c r="J784" s="25" t="s">
        <v>53</v>
      </c>
      <c r="K784" s="25" t="s">
        <v>1509</v>
      </c>
      <c r="L784" s="34">
        <v>166900</v>
      </c>
      <c r="M784" s="27" t="s">
        <v>387</v>
      </c>
      <c r="N784" s="33" t="s">
        <v>105</v>
      </c>
      <c r="O784" s="33" t="s">
        <v>368</v>
      </c>
      <c r="P784" s="35">
        <v>42348</v>
      </c>
      <c r="Q784" s="35">
        <v>42348.484027777777</v>
      </c>
      <c r="R784" s="35">
        <v>42352.397222222222</v>
      </c>
      <c r="S784" s="33" t="s">
        <v>51</v>
      </c>
      <c r="T784" s="33">
        <v>1003316171</v>
      </c>
      <c r="U784" s="33" t="s">
        <v>191</v>
      </c>
      <c r="V784" s="24" t="s">
        <v>40</v>
      </c>
      <c r="W784" s="38" t="s">
        <v>596</v>
      </c>
      <c r="X784" s="42">
        <v>166900</v>
      </c>
    </row>
    <row r="785" spans="1:24" ht="213.75" x14ac:dyDescent="0.25">
      <c r="A785" s="8"/>
      <c r="B785" s="24">
        <v>776</v>
      </c>
      <c r="C785" s="24" t="s">
        <v>38</v>
      </c>
      <c r="D785" s="27" t="s">
        <v>205</v>
      </c>
      <c r="E785" s="33">
        <v>824001041</v>
      </c>
      <c r="F785" s="33">
        <v>10201426</v>
      </c>
      <c r="G785" s="33">
        <v>60890928</v>
      </c>
      <c r="H785" s="33">
        <v>25065</v>
      </c>
      <c r="I785" s="25" t="s">
        <v>39</v>
      </c>
      <c r="J785" s="25" t="s">
        <v>53</v>
      </c>
      <c r="K785" s="25" t="s">
        <v>1510</v>
      </c>
      <c r="L785" s="34">
        <v>172800</v>
      </c>
      <c r="M785" s="27" t="s">
        <v>387</v>
      </c>
      <c r="N785" s="33" t="s">
        <v>105</v>
      </c>
      <c r="O785" s="33" t="s">
        <v>329</v>
      </c>
      <c r="P785" s="35">
        <v>42348</v>
      </c>
      <c r="Q785" s="35">
        <v>42348.484027777777</v>
      </c>
      <c r="R785" s="35">
        <v>42352.397222222222</v>
      </c>
      <c r="S785" s="33" t="s">
        <v>51</v>
      </c>
      <c r="T785" s="33">
        <v>1003316171</v>
      </c>
      <c r="U785" s="33" t="s">
        <v>191</v>
      </c>
      <c r="V785" s="24" t="s">
        <v>40</v>
      </c>
      <c r="W785" s="38" t="s">
        <v>594</v>
      </c>
      <c r="X785" s="42">
        <v>172800</v>
      </c>
    </row>
    <row r="786" spans="1:24" ht="213.75" x14ac:dyDescent="0.25">
      <c r="A786" s="8"/>
      <c r="B786" s="24">
        <v>777</v>
      </c>
      <c r="C786" s="24" t="s">
        <v>38</v>
      </c>
      <c r="D786" s="27" t="s">
        <v>205</v>
      </c>
      <c r="E786" s="33">
        <v>824001041</v>
      </c>
      <c r="F786" s="33">
        <v>10201426</v>
      </c>
      <c r="G786" s="33">
        <v>60890927</v>
      </c>
      <c r="H786" s="33">
        <v>25065</v>
      </c>
      <c r="I786" s="25" t="s">
        <v>39</v>
      </c>
      <c r="J786" s="25" t="s">
        <v>53</v>
      </c>
      <c r="K786" s="25" t="s">
        <v>1511</v>
      </c>
      <c r="L786" s="34">
        <v>129600</v>
      </c>
      <c r="M786" s="27" t="s">
        <v>387</v>
      </c>
      <c r="N786" s="33" t="s">
        <v>105</v>
      </c>
      <c r="O786" s="33" t="s">
        <v>329</v>
      </c>
      <c r="P786" s="35">
        <v>42348</v>
      </c>
      <c r="Q786" s="35">
        <v>42348.484027777777</v>
      </c>
      <c r="R786" s="35">
        <v>42352.397222222222</v>
      </c>
      <c r="S786" s="33" t="s">
        <v>51</v>
      </c>
      <c r="T786" s="33">
        <v>1003316171</v>
      </c>
      <c r="U786" s="33" t="s">
        <v>191</v>
      </c>
      <c r="V786" s="24" t="s">
        <v>40</v>
      </c>
      <c r="W786" s="38" t="s">
        <v>602</v>
      </c>
      <c r="X786" s="42">
        <v>129600</v>
      </c>
    </row>
    <row r="787" spans="1:24" ht="213.75" x14ac:dyDescent="0.25">
      <c r="A787" s="8"/>
      <c r="B787" s="24">
        <v>778</v>
      </c>
      <c r="C787" s="24" t="s">
        <v>38</v>
      </c>
      <c r="D787" s="27" t="s">
        <v>205</v>
      </c>
      <c r="E787" s="33">
        <v>824001041</v>
      </c>
      <c r="F787" s="33">
        <v>10201426</v>
      </c>
      <c r="G787" s="33">
        <v>60890926</v>
      </c>
      <c r="H787" s="33">
        <v>25065</v>
      </c>
      <c r="I787" s="25" t="s">
        <v>39</v>
      </c>
      <c r="J787" s="25" t="s">
        <v>53</v>
      </c>
      <c r="K787" s="25" t="s">
        <v>1512</v>
      </c>
      <c r="L787" s="34">
        <v>43200</v>
      </c>
      <c r="M787" s="27" t="s">
        <v>387</v>
      </c>
      <c r="N787" s="33" t="s">
        <v>105</v>
      </c>
      <c r="O787" s="33" t="s">
        <v>329</v>
      </c>
      <c r="P787" s="35">
        <v>42348</v>
      </c>
      <c r="Q787" s="35">
        <v>42348.484027777777</v>
      </c>
      <c r="R787" s="35">
        <v>42352.397222222222</v>
      </c>
      <c r="S787" s="33" t="s">
        <v>51</v>
      </c>
      <c r="T787" s="33">
        <v>1003316171</v>
      </c>
      <c r="U787" s="33" t="s">
        <v>191</v>
      </c>
      <c r="V787" s="24" t="s">
        <v>40</v>
      </c>
      <c r="W787" s="38" t="s">
        <v>608</v>
      </c>
      <c r="X787" s="42">
        <v>43200</v>
      </c>
    </row>
    <row r="788" spans="1:24" ht="213.75" x14ac:dyDescent="0.25">
      <c r="A788" s="8"/>
      <c r="B788" s="24">
        <v>779</v>
      </c>
      <c r="C788" s="24" t="s">
        <v>38</v>
      </c>
      <c r="D788" s="27" t="s">
        <v>205</v>
      </c>
      <c r="E788" s="33">
        <v>824001041</v>
      </c>
      <c r="F788" s="33">
        <v>10201426</v>
      </c>
      <c r="G788" s="33">
        <v>60890894</v>
      </c>
      <c r="H788" s="33">
        <v>25065</v>
      </c>
      <c r="I788" s="25" t="s">
        <v>39</v>
      </c>
      <c r="J788" s="25" t="s">
        <v>53</v>
      </c>
      <c r="K788" s="25" t="s">
        <v>1513</v>
      </c>
      <c r="L788" s="34">
        <v>62000</v>
      </c>
      <c r="M788" s="27" t="s">
        <v>387</v>
      </c>
      <c r="N788" s="33" t="s">
        <v>105</v>
      </c>
      <c r="O788" s="33" t="s">
        <v>1514</v>
      </c>
      <c r="P788" s="35">
        <v>42348</v>
      </c>
      <c r="Q788" s="35">
        <v>42348.484027777777</v>
      </c>
      <c r="R788" s="35">
        <v>42352.397222222222</v>
      </c>
      <c r="S788" s="33" t="s">
        <v>51</v>
      </c>
      <c r="T788" s="33">
        <v>1003316171</v>
      </c>
      <c r="U788" s="33" t="s">
        <v>191</v>
      </c>
      <c r="V788" s="24" t="s">
        <v>40</v>
      </c>
      <c r="W788" s="38" t="s">
        <v>1515</v>
      </c>
      <c r="X788" s="42">
        <v>62000</v>
      </c>
    </row>
    <row r="789" spans="1:24" ht="213.75" x14ac:dyDescent="0.25">
      <c r="A789" s="8"/>
      <c r="B789" s="24">
        <v>780</v>
      </c>
      <c r="C789" s="24" t="s">
        <v>38</v>
      </c>
      <c r="D789" s="27" t="s">
        <v>205</v>
      </c>
      <c r="E789" s="33">
        <v>824001041</v>
      </c>
      <c r="F789" s="33">
        <v>10201426</v>
      </c>
      <c r="G789" s="33">
        <v>60890893</v>
      </c>
      <c r="H789" s="33">
        <v>25065</v>
      </c>
      <c r="I789" s="25" t="s">
        <v>39</v>
      </c>
      <c r="J789" s="25" t="s">
        <v>53</v>
      </c>
      <c r="K789" s="25" t="s">
        <v>1516</v>
      </c>
      <c r="L789" s="34">
        <v>62000</v>
      </c>
      <c r="M789" s="27" t="s">
        <v>387</v>
      </c>
      <c r="N789" s="33" t="s">
        <v>105</v>
      </c>
      <c r="O789" s="33" t="s">
        <v>1514</v>
      </c>
      <c r="P789" s="35">
        <v>42348</v>
      </c>
      <c r="Q789" s="35">
        <v>42348.484027777777</v>
      </c>
      <c r="R789" s="35">
        <v>42352.397222222222</v>
      </c>
      <c r="S789" s="33" t="s">
        <v>51</v>
      </c>
      <c r="T789" s="33">
        <v>1003316171</v>
      </c>
      <c r="U789" s="33" t="s">
        <v>191</v>
      </c>
      <c r="V789" s="24" t="s">
        <v>40</v>
      </c>
      <c r="W789" s="38" t="s">
        <v>1517</v>
      </c>
      <c r="X789" s="42">
        <v>62000</v>
      </c>
    </row>
    <row r="790" spans="1:24" ht="213.75" x14ac:dyDescent="0.25">
      <c r="A790" s="8"/>
      <c r="B790" s="24">
        <v>781</v>
      </c>
      <c r="C790" s="24" t="s">
        <v>38</v>
      </c>
      <c r="D790" s="27" t="s">
        <v>205</v>
      </c>
      <c r="E790" s="33">
        <v>824001041</v>
      </c>
      <c r="F790" s="33">
        <v>10201426</v>
      </c>
      <c r="G790" s="33">
        <v>60890892</v>
      </c>
      <c r="H790" s="33">
        <v>25065</v>
      </c>
      <c r="I790" s="25" t="s">
        <v>39</v>
      </c>
      <c r="J790" s="25" t="s">
        <v>53</v>
      </c>
      <c r="K790" s="25" t="s">
        <v>1518</v>
      </c>
      <c r="L790" s="34">
        <v>15500</v>
      </c>
      <c r="M790" s="27" t="s">
        <v>387</v>
      </c>
      <c r="N790" s="33" t="s">
        <v>105</v>
      </c>
      <c r="O790" s="33" t="s">
        <v>1514</v>
      </c>
      <c r="P790" s="35">
        <v>42348</v>
      </c>
      <c r="Q790" s="35">
        <v>42348.484027777777</v>
      </c>
      <c r="R790" s="35">
        <v>42352.397222222222</v>
      </c>
      <c r="S790" s="33" t="s">
        <v>51</v>
      </c>
      <c r="T790" s="33">
        <v>1003316171</v>
      </c>
      <c r="U790" s="33" t="s">
        <v>191</v>
      </c>
      <c r="V790" s="24" t="s">
        <v>40</v>
      </c>
      <c r="W790" s="38" t="s">
        <v>1519</v>
      </c>
      <c r="X790" s="42">
        <v>15500</v>
      </c>
    </row>
    <row r="791" spans="1:24" ht="199.5" x14ac:dyDescent="0.25">
      <c r="A791" s="8"/>
      <c r="B791" s="24">
        <v>782</v>
      </c>
      <c r="C791" s="24" t="s">
        <v>38</v>
      </c>
      <c r="D791" s="27" t="s">
        <v>205</v>
      </c>
      <c r="E791" s="33">
        <v>824001041</v>
      </c>
      <c r="F791" s="33">
        <v>10201426</v>
      </c>
      <c r="G791" s="33">
        <v>60890934</v>
      </c>
      <c r="H791" s="33">
        <v>25065</v>
      </c>
      <c r="I791" s="25" t="s">
        <v>39</v>
      </c>
      <c r="J791" s="25" t="s">
        <v>53</v>
      </c>
      <c r="K791" s="25" t="s">
        <v>1520</v>
      </c>
      <c r="L791" s="34">
        <v>67140</v>
      </c>
      <c r="M791" s="27" t="s">
        <v>387</v>
      </c>
      <c r="N791" s="33" t="s">
        <v>105</v>
      </c>
      <c r="O791" s="33" t="s">
        <v>309</v>
      </c>
      <c r="P791" s="35">
        <v>42348</v>
      </c>
      <c r="Q791" s="35">
        <v>42348.484027777777</v>
      </c>
      <c r="R791" s="35">
        <v>42352.397222222222</v>
      </c>
      <c r="S791" s="33" t="s">
        <v>51</v>
      </c>
      <c r="T791" s="33">
        <v>1003316171</v>
      </c>
      <c r="U791" s="33" t="s">
        <v>191</v>
      </c>
      <c r="V791" s="24" t="s">
        <v>40</v>
      </c>
      <c r="W791" s="38" t="s">
        <v>605</v>
      </c>
      <c r="X791" s="42">
        <v>67140</v>
      </c>
    </row>
    <row r="792" spans="1:24" ht="242.25" x14ac:dyDescent="0.25">
      <c r="A792" s="8"/>
      <c r="B792" s="24">
        <v>783</v>
      </c>
      <c r="C792" s="24" t="s">
        <v>38</v>
      </c>
      <c r="D792" s="27" t="s">
        <v>205</v>
      </c>
      <c r="E792" s="33">
        <v>824001041</v>
      </c>
      <c r="F792" s="33">
        <v>10201426</v>
      </c>
      <c r="G792" s="33">
        <v>60890886</v>
      </c>
      <c r="H792" s="33">
        <v>25065</v>
      </c>
      <c r="I792" s="25" t="s">
        <v>39</v>
      </c>
      <c r="J792" s="25" t="s">
        <v>53</v>
      </c>
      <c r="K792" s="25" t="s">
        <v>1521</v>
      </c>
      <c r="L792" s="34">
        <v>15200</v>
      </c>
      <c r="M792" s="27" t="s">
        <v>387</v>
      </c>
      <c r="N792" s="33" t="s">
        <v>105</v>
      </c>
      <c r="O792" s="33" t="s">
        <v>243</v>
      </c>
      <c r="P792" s="35">
        <v>42348</v>
      </c>
      <c r="Q792" s="35">
        <v>42348.484027777777</v>
      </c>
      <c r="R792" s="35">
        <v>42352.397222222222</v>
      </c>
      <c r="S792" s="33" t="s">
        <v>51</v>
      </c>
      <c r="T792" s="33">
        <v>1003316171</v>
      </c>
      <c r="U792" s="33" t="s">
        <v>191</v>
      </c>
      <c r="V792" s="24" t="s">
        <v>40</v>
      </c>
      <c r="W792" s="38" t="s">
        <v>1850</v>
      </c>
      <c r="X792" s="42">
        <v>15200</v>
      </c>
    </row>
    <row r="793" spans="1:24" ht="242.25" x14ac:dyDescent="0.25">
      <c r="A793" s="8"/>
      <c r="B793" s="24">
        <v>784</v>
      </c>
      <c r="C793" s="24" t="s">
        <v>38</v>
      </c>
      <c r="D793" s="27" t="s">
        <v>205</v>
      </c>
      <c r="E793" s="33">
        <v>824001041</v>
      </c>
      <c r="F793" s="33">
        <v>10201426</v>
      </c>
      <c r="G793" s="33">
        <v>60890884</v>
      </c>
      <c r="H793" s="33">
        <v>25065</v>
      </c>
      <c r="I793" s="25" t="s">
        <v>39</v>
      </c>
      <c r="J793" s="25" t="s">
        <v>53</v>
      </c>
      <c r="K793" s="25" t="s">
        <v>1522</v>
      </c>
      <c r="L793" s="34">
        <v>30400</v>
      </c>
      <c r="M793" s="27" t="s">
        <v>387</v>
      </c>
      <c r="N793" s="33" t="s">
        <v>105</v>
      </c>
      <c r="O793" s="33" t="s">
        <v>243</v>
      </c>
      <c r="P793" s="35">
        <v>42348</v>
      </c>
      <c r="Q793" s="35">
        <v>42348.484027777777</v>
      </c>
      <c r="R793" s="35">
        <v>42352.397222222222</v>
      </c>
      <c r="S793" s="33" t="s">
        <v>51</v>
      </c>
      <c r="T793" s="33">
        <v>1003316171</v>
      </c>
      <c r="U793" s="33" t="s">
        <v>191</v>
      </c>
      <c r="V793" s="24" t="s">
        <v>40</v>
      </c>
      <c r="W793" s="38" t="s">
        <v>1851</v>
      </c>
      <c r="X793" s="42">
        <v>30400</v>
      </c>
    </row>
    <row r="794" spans="1:24" ht="242.25" x14ac:dyDescent="0.25">
      <c r="A794" s="8"/>
      <c r="B794" s="24">
        <v>785</v>
      </c>
      <c r="C794" s="24" t="s">
        <v>38</v>
      </c>
      <c r="D794" s="27" t="s">
        <v>205</v>
      </c>
      <c r="E794" s="33">
        <v>824001041</v>
      </c>
      <c r="F794" s="33">
        <v>10201426</v>
      </c>
      <c r="G794" s="33">
        <v>60890885</v>
      </c>
      <c r="H794" s="33">
        <v>25065</v>
      </c>
      <c r="I794" s="25" t="s">
        <v>39</v>
      </c>
      <c r="J794" s="25" t="s">
        <v>53</v>
      </c>
      <c r="K794" s="25" t="s">
        <v>1523</v>
      </c>
      <c r="L794" s="34">
        <v>15200</v>
      </c>
      <c r="M794" s="27" t="s">
        <v>387</v>
      </c>
      <c r="N794" s="33" t="s">
        <v>105</v>
      </c>
      <c r="O794" s="33" t="s">
        <v>243</v>
      </c>
      <c r="P794" s="35">
        <v>42348</v>
      </c>
      <c r="Q794" s="35">
        <v>42348.484027777777</v>
      </c>
      <c r="R794" s="35">
        <v>42352.397222222222</v>
      </c>
      <c r="S794" s="33" t="s">
        <v>51</v>
      </c>
      <c r="T794" s="33">
        <v>1003316171</v>
      </c>
      <c r="U794" s="33" t="s">
        <v>191</v>
      </c>
      <c r="V794" s="24" t="s">
        <v>40</v>
      </c>
      <c r="W794" s="38" t="s">
        <v>1852</v>
      </c>
      <c r="X794" s="42">
        <v>15200</v>
      </c>
    </row>
    <row r="795" spans="1:24" ht="213.75" x14ac:dyDescent="0.25">
      <c r="A795" s="8"/>
      <c r="B795" s="24">
        <v>786</v>
      </c>
      <c r="C795" s="24" t="s">
        <v>38</v>
      </c>
      <c r="D795" s="27" t="s">
        <v>205</v>
      </c>
      <c r="E795" s="33">
        <v>824001041</v>
      </c>
      <c r="F795" s="33">
        <v>10201426</v>
      </c>
      <c r="G795" s="33">
        <v>60890900</v>
      </c>
      <c r="H795" s="33">
        <v>25065</v>
      </c>
      <c r="I795" s="25" t="s">
        <v>39</v>
      </c>
      <c r="J795" s="25" t="s">
        <v>53</v>
      </c>
      <c r="K795" s="25" t="s">
        <v>1524</v>
      </c>
      <c r="L795" s="34">
        <v>7320</v>
      </c>
      <c r="M795" s="27" t="s">
        <v>387</v>
      </c>
      <c r="N795" s="33" t="s">
        <v>105</v>
      </c>
      <c r="O795" s="33" t="s">
        <v>333</v>
      </c>
      <c r="P795" s="35">
        <v>42348</v>
      </c>
      <c r="Q795" s="35">
        <v>42348.484027777777</v>
      </c>
      <c r="R795" s="35">
        <v>42352.397222222222</v>
      </c>
      <c r="S795" s="33" t="s">
        <v>51</v>
      </c>
      <c r="T795" s="33">
        <v>1003316171</v>
      </c>
      <c r="U795" s="33" t="s">
        <v>191</v>
      </c>
      <c r="V795" s="24" t="s">
        <v>40</v>
      </c>
      <c r="W795" s="38" t="s">
        <v>1525</v>
      </c>
      <c r="X795" s="42">
        <v>7320</v>
      </c>
    </row>
    <row r="796" spans="1:24" ht="213.75" x14ac:dyDescent="0.25">
      <c r="A796" s="8"/>
      <c r="B796" s="24">
        <v>787</v>
      </c>
      <c r="C796" s="24" t="s">
        <v>38</v>
      </c>
      <c r="D796" s="27" t="s">
        <v>205</v>
      </c>
      <c r="E796" s="33">
        <v>824001041</v>
      </c>
      <c r="F796" s="33">
        <v>10201426</v>
      </c>
      <c r="G796" s="33">
        <v>60890898</v>
      </c>
      <c r="H796" s="33">
        <v>25065</v>
      </c>
      <c r="I796" s="25" t="s">
        <v>39</v>
      </c>
      <c r="J796" s="25" t="s">
        <v>53</v>
      </c>
      <c r="K796" s="25" t="s">
        <v>1526</v>
      </c>
      <c r="L796" s="34">
        <v>10980</v>
      </c>
      <c r="M796" s="27" t="s">
        <v>387</v>
      </c>
      <c r="N796" s="33" t="s">
        <v>105</v>
      </c>
      <c r="O796" s="33" t="s">
        <v>333</v>
      </c>
      <c r="P796" s="35">
        <v>42348</v>
      </c>
      <c r="Q796" s="35">
        <v>42348.484027777777</v>
      </c>
      <c r="R796" s="35">
        <v>42352.397222222222</v>
      </c>
      <c r="S796" s="33" t="s">
        <v>51</v>
      </c>
      <c r="T796" s="33">
        <v>1003316171</v>
      </c>
      <c r="U796" s="33" t="s">
        <v>191</v>
      </c>
      <c r="V796" s="24" t="s">
        <v>40</v>
      </c>
      <c r="W796" s="38" t="s">
        <v>611</v>
      </c>
      <c r="X796" s="42">
        <v>10980</v>
      </c>
    </row>
    <row r="797" spans="1:24" ht="228" x14ac:dyDescent="0.25">
      <c r="A797" s="8"/>
      <c r="B797" s="24">
        <v>788</v>
      </c>
      <c r="C797" s="24" t="s">
        <v>38</v>
      </c>
      <c r="D797" s="27" t="s">
        <v>205</v>
      </c>
      <c r="E797" s="33">
        <v>824001041</v>
      </c>
      <c r="F797" s="33">
        <v>10201426</v>
      </c>
      <c r="G797" s="33">
        <v>60890918</v>
      </c>
      <c r="H797" s="33">
        <v>25065</v>
      </c>
      <c r="I797" s="25" t="s">
        <v>39</v>
      </c>
      <c r="J797" s="25" t="s">
        <v>53</v>
      </c>
      <c r="K797" s="25" t="s">
        <v>1527</v>
      </c>
      <c r="L797" s="34">
        <v>43200</v>
      </c>
      <c r="M797" s="27" t="s">
        <v>387</v>
      </c>
      <c r="N797" s="33" t="s">
        <v>105</v>
      </c>
      <c r="O797" s="33" t="s">
        <v>238</v>
      </c>
      <c r="P797" s="35">
        <v>42348</v>
      </c>
      <c r="Q797" s="35">
        <v>42348.484027777777</v>
      </c>
      <c r="R797" s="35">
        <v>42352.397222222222</v>
      </c>
      <c r="S797" s="33" t="s">
        <v>51</v>
      </c>
      <c r="T797" s="33">
        <v>1003316171</v>
      </c>
      <c r="U797" s="33" t="s">
        <v>191</v>
      </c>
      <c r="V797" s="24" t="s">
        <v>40</v>
      </c>
      <c r="W797" s="38" t="s">
        <v>1853</v>
      </c>
      <c r="X797" s="42">
        <v>43200</v>
      </c>
    </row>
    <row r="798" spans="1:24" ht="228" x14ac:dyDescent="0.25">
      <c r="A798" s="8"/>
      <c r="B798" s="24">
        <v>789</v>
      </c>
      <c r="C798" s="24" t="s">
        <v>38</v>
      </c>
      <c r="D798" s="27" t="s">
        <v>205</v>
      </c>
      <c r="E798" s="33">
        <v>824001041</v>
      </c>
      <c r="F798" s="33">
        <v>10201426</v>
      </c>
      <c r="G798" s="33">
        <v>60890915</v>
      </c>
      <c r="H798" s="33">
        <v>25065</v>
      </c>
      <c r="I798" s="25" t="s">
        <v>39</v>
      </c>
      <c r="J798" s="25" t="s">
        <v>53</v>
      </c>
      <c r="K798" s="25" t="s">
        <v>1528</v>
      </c>
      <c r="L798" s="34">
        <v>18000</v>
      </c>
      <c r="M798" s="27" t="s">
        <v>387</v>
      </c>
      <c r="N798" s="33" t="s">
        <v>105</v>
      </c>
      <c r="O798" s="33" t="s">
        <v>238</v>
      </c>
      <c r="P798" s="35">
        <v>42348</v>
      </c>
      <c r="Q798" s="35">
        <v>42348.484027777777</v>
      </c>
      <c r="R798" s="35">
        <v>42352.397222222222</v>
      </c>
      <c r="S798" s="33" t="s">
        <v>51</v>
      </c>
      <c r="T798" s="33">
        <v>1003316171</v>
      </c>
      <c r="U798" s="33" t="s">
        <v>191</v>
      </c>
      <c r="V798" s="24" t="s">
        <v>40</v>
      </c>
      <c r="W798" s="38" t="s">
        <v>1854</v>
      </c>
      <c r="X798" s="42">
        <v>18000</v>
      </c>
    </row>
    <row r="799" spans="1:24" ht="228" x14ac:dyDescent="0.25">
      <c r="A799" s="8"/>
      <c r="B799" s="24">
        <v>790</v>
      </c>
      <c r="C799" s="24" t="s">
        <v>38</v>
      </c>
      <c r="D799" s="27" t="s">
        <v>205</v>
      </c>
      <c r="E799" s="33">
        <v>824001041</v>
      </c>
      <c r="F799" s="33">
        <v>10201426</v>
      </c>
      <c r="G799" s="33">
        <v>60890914</v>
      </c>
      <c r="H799" s="33">
        <v>25065</v>
      </c>
      <c r="I799" s="25" t="s">
        <v>39</v>
      </c>
      <c r="J799" s="25" t="s">
        <v>53</v>
      </c>
      <c r="K799" s="25" t="s">
        <v>1529</v>
      </c>
      <c r="L799" s="34">
        <v>3600</v>
      </c>
      <c r="M799" s="27" t="s">
        <v>387</v>
      </c>
      <c r="N799" s="33" t="s">
        <v>105</v>
      </c>
      <c r="O799" s="33" t="s">
        <v>238</v>
      </c>
      <c r="P799" s="35">
        <v>42348</v>
      </c>
      <c r="Q799" s="35">
        <v>42348.484027777777</v>
      </c>
      <c r="R799" s="35">
        <v>42352.397222222222</v>
      </c>
      <c r="S799" s="33" t="s">
        <v>51</v>
      </c>
      <c r="T799" s="33">
        <v>1003316171</v>
      </c>
      <c r="U799" s="33" t="s">
        <v>191</v>
      </c>
      <c r="V799" s="24" t="s">
        <v>40</v>
      </c>
      <c r="W799" s="38" t="s">
        <v>1918</v>
      </c>
      <c r="X799" s="42">
        <v>3600</v>
      </c>
    </row>
    <row r="800" spans="1:24" ht="242.25" x14ac:dyDescent="0.25">
      <c r="A800" s="8"/>
      <c r="B800" s="24">
        <v>791</v>
      </c>
      <c r="C800" s="24" t="s">
        <v>38</v>
      </c>
      <c r="D800" s="27" t="s">
        <v>205</v>
      </c>
      <c r="E800" s="33">
        <v>824001041</v>
      </c>
      <c r="F800" s="33">
        <v>10201426</v>
      </c>
      <c r="G800" s="33">
        <v>60890916</v>
      </c>
      <c r="H800" s="33">
        <v>25065</v>
      </c>
      <c r="I800" s="25" t="s">
        <v>39</v>
      </c>
      <c r="J800" s="25" t="s">
        <v>53</v>
      </c>
      <c r="K800" s="25" t="s">
        <v>1530</v>
      </c>
      <c r="L800" s="34">
        <v>28800</v>
      </c>
      <c r="M800" s="27" t="s">
        <v>387</v>
      </c>
      <c r="N800" s="33" t="s">
        <v>105</v>
      </c>
      <c r="O800" s="33" t="s">
        <v>238</v>
      </c>
      <c r="P800" s="35">
        <v>42348</v>
      </c>
      <c r="Q800" s="35">
        <v>42348.484027777777</v>
      </c>
      <c r="R800" s="35">
        <v>42352.397222222222</v>
      </c>
      <c r="S800" s="33" t="s">
        <v>51</v>
      </c>
      <c r="T800" s="33">
        <v>1003316171</v>
      </c>
      <c r="U800" s="33" t="s">
        <v>191</v>
      </c>
      <c r="V800" s="24" t="s">
        <v>40</v>
      </c>
      <c r="W800" s="38" t="s">
        <v>1855</v>
      </c>
      <c r="X800" s="42">
        <v>28800</v>
      </c>
    </row>
    <row r="801" spans="1:24" ht="228" x14ac:dyDescent="0.25">
      <c r="A801" s="8"/>
      <c r="B801" s="24">
        <v>792</v>
      </c>
      <c r="C801" s="24" t="s">
        <v>38</v>
      </c>
      <c r="D801" s="27" t="s">
        <v>205</v>
      </c>
      <c r="E801" s="33">
        <v>824001041</v>
      </c>
      <c r="F801" s="33">
        <v>10201426</v>
      </c>
      <c r="G801" s="33">
        <v>60890917</v>
      </c>
      <c r="H801" s="33">
        <v>25065</v>
      </c>
      <c r="I801" s="25" t="s">
        <v>39</v>
      </c>
      <c r="J801" s="25" t="s">
        <v>53</v>
      </c>
      <c r="K801" s="25" t="s">
        <v>1531</v>
      </c>
      <c r="L801" s="34">
        <v>43200</v>
      </c>
      <c r="M801" s="27" t="s">
        <v>387</v>
      </c>
      <c r="N801" s="33" t="s">
        <v>105</v>
      </c>
      <c r="O801" s="33" t="s">
        <v>238</v>
      </c>
      <c r="P801" s="35">
        <v>42348</v>
      </c>
      <c r="Q801" s="35">
        <v>42348.484027777777</v>
      </c>
      <c r="R801" s="35">
        <v>42352.397222222222</v>
      </c>
      <c r="S801" s="33" t="s">
        <v>51</v>
      </c>
      <c r="T801" s="33">
        <v>1003316171</v>
      </c>
      <c r="U801" s="33" t="s">
        <v>191</v>
      </c>
      <c r="V801" s="24" t="s">
        <v>40</v>
      </c>
      <c r="W801" s="38" t="s">
        <v>1875</v>
      </c>
      <c r="X801" s="42">
        <v>43200</v>
      </c>
    </row>
    <row r="802" spans="1:24" ht="185.25" x14ac:dyDescent="0.25">
      <c r="A802" s="8"/>
      <c r="B802" s="24">
        <v>793</v>
      </c>
      <c r="C802" s="24" t="s">
        <v>38</v>
      </c>
      <c r="D802" s="27" t="s">
        <v>205</v>
      </c>
      <c r="E802" s="33">
        <v>824001041</v>
      </c>
      <c r="F802" s="33">
        <v>10201426</v>
      </c>
      <c r="G802" s="33">
        <v>60890931</v>
      </c>
      <c r="H802" s="33">
        <v>25065</v>
      </c>
      <c r="I802" s="25" t="s">
        <v>39</v>
      </c>
      <c r="J802" s="25" t="s">
        <v>53</v>
      </c>
      <c r="K802" s="25" t="s">
        <v>1532</v>
      </c>
      <c r="L802" s="34">
        <v>42300</v>
      </c>
      <c r="M802" s="27" t="s">
        <v>387</v>
      </c>
      <c r="N802" s="33" t="s">
        <v>105</v>
      </c>
      <c r="O802" s="33" t="s">
        <v>241</v>
      </c>
      <c r="P802" s="35">
        <v>42348</v>
      </c>
      <c r="Q802" s="35">
        <v>42348.484027777777</v>
      </c>
      <c r="R802" s="35">
        <v>42352.397222222222</v>
      </c>
      <c r="S802" s="33" t="s">
        <v>51</v>
      </c>
      <c r="T802" s="33">
        <v>1003316171</v>
      </c>
      <c r="U802" s="33" t="s">
        <v>191</v>
      </c>
      <c r="V802" s="24" t="s">
        <v>40</v>
      </c>
      <c r="W802" s="38" t="s">
        <v>612</v>
      </c>
      <c r="X802" s="42">
        <v>42300</v>
      </c>
    </row>
    <row r="803" spans="1:24" ht="213.75" x14ac:dyDescent="0.25">
      <c r="A803" s="8"/>
      <c r="B803" s="24">
        <v>794</v>
      </c>
      <c r="C803" s="24" t="s">
        <v>38</v>
      </c>
      <c r="D803" s="27" t="s">
        <v>205</v>
      </c>
      <c r="E803" s="33">
        <v>824001041</v>
      </c>
      <c r="F803" s="33">
        <v>10201426</v>
      </c>
      <c r="G803" s="33">
        <v>60890907</v>
      </c>
      <c r="H803" s="33">
        <v>25065</v>
      </c>
      <c r="I803" s="25" t="s">
        <v>39</v>
      </c>
      <c r="J803" s="25" t="s">
        <v>53</v>
      </c>
      <c r="K803" s="25" t="s">
        <v>1533</v>
      </c>
      <c r="L803" s="34">
        <v>359500</v>
      </c>
      <c r="M803" s="27" t="s">
        <v>387</v>
      </c>
      <c r="N803" s="33" t="s">
        <v>105</v>
      </c>
      <c r="O803" s="33" t="s">
        <v>249</v>
      </c>
      <c r="P803" s="35">
        <v>42348</v>
      </c>
      <c r="Q803" s="35">
        <v>42348.484027777777</v>
      </c>
      <c r="R803" s="35">
        <v>42352.397222222222</v>
      </c>
      <c r="S803" s="33" t="s">
        <v>51</v>
      </c>
      <c r="T803" s="33">
        <v>1003316171</v>
      </c>
      <c r="U803" s="33" t="s">
        <v>191</v>
      </c>
      <c r="V803" s="24" t="s">
        <v>40</v>
      </c>
      <c r="W803" s="38" t="s">
        <v>607</v>
      </c>
      <c r="X803" s="42">
        <v>359500</v>
      </c>
    </row>
    <row r="804" spans="1:24" ht="213.75" x14ac:dyDescent="0.25">
      <c r="A804" s="8"/>
      <c r="B804" s="24">
        <v>795</v>
      </c>
      <c r="C804" s="24" t="s">
        <v>38</v>
      </c>
      <c r="D804" s="27" t="s">
        <v>205</v>
      </c>
      <c r="E804" s="33">
        <v>824001041</v>
      </c>
      <c r="F804" s="33">
        <v>10201426</v>
      </c>
      <c r="G804" s="33">
        <v>60890908</v>
      </c>
      <c r="H804" s="33">
        <v>25065</v>
      </c>
      <c r="I804" s="25" t="s">
        <v>39</v>
      </c>
      <c r="J804" s="25" t="s">
        <v>53</v>
      </c>
      <c r="K804" s="25" t="s">
        <v>1534</v>
      </c>
      <c r="L804" s="34">
        <v>359500</v>
      </c>
      <c r="M804" s="27" t="s">
        <v>387</v>
      </c>
      <c r="N804" s="33" t="s">
        <v>105</v>
      </c>
      <c r="O804" s="33" t="s">
        <v>249</v>
      </c>
      <c r="P804" s="35">
        <v>42348</v>
      </c>
      <c r="Q804" s="35">
        <v>42348.484027777777</v>
      </c>
      <c r="R804" s="35">
        <v>42352.397222222222</v>
      </c>
      <c r="S804" s="33" t="s">
        <v>51</v>
      </c>
      <c r="T804" s="33">
        <v>1003316171</v>
      </c>
      <c r="U804" s="33" t="s">
        <v>191</v>
      </c>
      <c r="V804" s="24" t="s">
        <v>40</v>
      </c>
      <c r="W804" s="38" t="s">
        <v>623</v>
      </c>
      <c r="X804" s="42">
        <v>359500</v>
      </c>
    </row>
    <row r="805" spans="1:24" ht="213.75" x14ac:dyDescent="0.25">
      <c r="A805" s="8"/>
      <c r="B805" s="24">
        <v>796</v>
      </c>
      <c r="C805" s="24" t="s">
        <v>38</v>
      </c>
      <c r="D805" s="27" t="s">
        <v>205</v>
      </c>
      <c r="E805" s="33">
        <v>824001041</v>
      </c>
      <c r="F805" s="33">
        <v>10201426</v>
      </c>
      <c r="G805" s="33">
        <v>60890879</v>
      </c>
      <c r="H805" s="33">
        <v>25065</v>
      </c>
      <c r="I805" s="25" t="s">
        <v>39</v>
      </c>
      <c r="J805" s="25" t="s">
        <v>53</v>
      </c>
      <c r="K805" s="25" t="s">
        <v>1535</v>
      </c>
      <c r="L805" s="34">
        <v>17800</v>
      </c>
      <c r="M805" s="27" t="s">
        <v>387</v>
      </c>
      <c r="N805" s="33" t="s">
        <v>105</v>
      </c>
      <c r="O805" s="33" t="s">
        <v>268</v>
      </c>
      <c r="P805" s="35">
        <v>42348</v>
      </c>
      <c r="Q805" s="35">
        <v>42348.484027777777</v>
      </c>
      <c r="R805" s="35">
        <v>42352.397222222222</v>
      </c>
      <c r="S805" s="33" t="s">
        <v>51</v>
      </c>
      <c r="T805" s="33">
        <v>1003316171</v>
      </c>
      <c r="U805" s="33" t="s">
        <v>191</v>
      </c>
      <c r="V805" s="24" t="s">
        <v>40</v>
      </c>
      <c r="W805" s="38" t="s">
        <v>591</v>
      </c>
      <c r="X805" s="42">
        <v>17800</v>
      </c>
    </row>
    <row r="806" spans="1:24" ht="213.75" x14ac:dyDescent="0.25">
      <c r="A806" s="8"/>
      <c r="B806" s="24">
        <v>797</v>
      </c>
      <c r="C806" s="24" t="s">
        <v>38</v>
      </c>
      <c r="D806" s="27" t="s">
        <v>205</v>
      </c>
      <c r="E806" s="33">
        <v>824001041</v>
      </c>
      <c r="F806" s="33">
        <v>10201426</v>
      </c>
      <c r="G806" s="33">
        <v>60890878</v>
      </c>
      <c r="H806" s="33">
        <v>25065</v>
      </c>
      <c r="I806" s="25" t="s">
        <v>39</v>
      </c>
      <c r="J806" s="25" t="s">
        <v>53</v>
      </c>
      <c r="K806" s="25" t="s">
        <v>1536</v>
      </c>
      <c r="L806" s="34">
        <v>17800</v>
      </c>
      <c r="M806" s="27" t="s">
        <v>387</v>
      </c>
      <c r="N806" s="33" t="s">
        <v>105</v>
      </c>
      <c r="O806" s="33" t="s">
        <v>268</v>
      </c>
      <c r="P806" s="35">
        <v>42348</v>
      </c>
      <c r="Q806" s="35">
        <v>42348.484027777777</v>
      </c>
      <c r="R806" s="35">
        <v>42352.397222222222</v>
      </c>
      <c r="S806" s="33" t="s">
        <v>51</v>
      </c>
      <c r="T806" s="33">
        <v>1003316171</v>
      </c>
      <c r="U806" s="33" t="s">
        <v>191</v>
      </c>
      <c r="V806" s="24" t="s">
        <v>40</v>
      </c>
      <c r="W806" s="38" t="s">
        <v>628</v>
      </c>
      <c r="X806" s="42">
        <v>17800</v>
      </c>
    </row>
    <row r="807" spans="1:24" ht="185.25" x14ac:dyDescent="0.25">
      <c r="A807" s="8"/>
      <c r="B807" s="24">
        <v>798</v>
      </c>
      <c r="C807" s="24" t="s">
        <v>38</v>
      </c>
      <c r="D807" s="27" t="s">
        <v>205</v>
      </c>
      <c r="E807" s="33">
        <v>824001041</v>
      </c>
      <c r="F807" s="33">
        <v>10201426</v>
      </c>
      <c r="G807" s="33">
        <v>60890862</v>
      </c>
      <c r="H807" s="33">
        <v>25065</v>
      </c>
      <c r="I807" s="25" t="s">
        <v>39</v>
      </c>
      <c r="J807" s="25" t="s">
        <v>53</v>
      </c>
      <c r="K807" s="25" t="s">
        <v>1537</v>
      </c>
      <c r="L807" s="34">
        <v>35000</v>
      </c>
      <c r="M807" s="27" t="s">
        <v>387</v>
      </c>
      <c r="N807" s="33" t="s">
        <v>105</v>
      </c>
      <c r="O807" s="33" t="s">
        <v>366</v>
      </c>
      <c r="P807" s="35">
        <v>42348</v>
      </c>
      <c r="Q807" s="35">
        <v>42348.484027777777</v>
      </c>
      <c r="R807" s="35">
        <v>42352.397222222222</v>
      </c>
      <c r="S807" s="33" t="s">
        <v>51</v>
      </c>
      <c r="T807" s="33">
        <v>1003316171</v>
      </c>
      <c r="U807" s="33" t="s">
        <v>191</v>
      </c>
      <c r="V807" s="24" t="s">
        <v>40</v>
      </c>
      <c r="W807" s="38" t="s">
        <v>590</v>
      </c>
      <c r="X807" s="42">
        <v>35000</v>
      </c>
    </row>
    <row r="808" spans="1:24" ht="199.5" x14ac:dyDescent="0.25">
      <c r="A808" s="8"/>
      <c r="B808" s="24">
        <v>799</v>
      </c>
      <c r="C808" s="24" t="s">
        <v>38</v>
      </c>
      <c r="D808" s="27" t="s">
        <v>205</v>
      </c>
      <c r="E808" s="33">
        <v>824001041</v>
      </c>
      <c r="F808" s="33">
        <v>10201426</v>
      </c>
      <c r="G808" s="33">
        <v>60890856</v>
      </c>
      <c r="H808" s="33">
        <v>25065</v>
      </c>
      <c r="I808" s="25" t="s">
        <v>39</v>
      </c>
      <c r="J808" s="25" t="s">
        <v>53</v>
      </c>
      <c r="K808" s="25" t="s">
        <v>1538</v>
      </c>
      <c r="L808" s="34">
        <v>11000</v>
      </c>
      <c r="M808" s="27" t="s">
        <v>387</v>
      </c>
      <c r="N808" s="33" t="s">
        <v>105</v>
      </c>
      <c r="O808" s="33" t="s">
        <v>311</v>
      </c>
      <c r="P808" s="35">
        <v>42348</v>
      </c>
      <c r="Q808" s="35">
        <v>42348.484027777777</v>
      </c>
      <c r="R808" s="35">
        <v>42352.397222222222</v>
      </c>
      <c r="S808" s="33" t="s">
        <v>51</v>
      </c>
      <c r="T808" s="33">
        <v>1003316171</v>
      </c>
      <c r="U808" s="33" t="s">
        <v>191</v>
      </c>
      <c r="V808" s="24" t="s">
        <v>40</v>
      </c>
      <c r="W808" s="38" t="s">
        <v>629</v>
      </c>
      <c r="X808" s="42">
        <v>11000</v>
      </c>
    </row>
    <row r="809" spans="1:24" ht="185.25" x14ac:dyDescent="0.25">
      <c r="A809" s="8"/>
      <c r="B809" s="24">
        <v>800</v>
      </c>
      <c r="C809" s="24" t="s">
        <v>38</v>
      </c>
      <c r="D809" s="27" t="s">
        <v>205</v>
      </c>
      <c r="E809" s="33">
        <v>824001041</v>
      </c>
      <c r="F809" s="33">
        <v>10201426</v>
      </c>
      <c r="G809" s="33">
        <v>60890932</v>
      </c>
      <c r="H809" s="33">
        <v>25065</v>
      </c>
      <c r="I809" s="25" t="s">
        <v>39</v>
      </c>
      <c r="J809" s="25" t="s">
        <v>53</v>
      </c>
      <c r="K809" s="25" t="s">
        <v>1539</v>
      </c>
      <c r="L809" s="34">
        <v>712200</v>
      </c>
      <c r="M809" s="27" t="s">
        <v>387</v>
      </c>
      <c r="N809" s="33" t="s">
        <v>105</v>
      </c>
      <c r="O809" s="33" t="s">
        <v>373</v>
      </c>
      <c r="P809" s="35">
        <v>42348</v>
      </c>
      <c r="Q809" s="35">
        <v>42348.484027777777</v>
      </c>
      <c r="R809" s="35">
        <v>42352.397222222222</v>
      </c>
      <c r="S809" s="33" t="s">
        <v>51</v>
      </c>
      <c r="T809" s="33">
        <v>1003316171</v>
      </c>
      <c r="U809" s="33" t="s">
        <v>191</v>
      </c>
      <c r="V809" s="24" t="s">
        <v>40</v>
      </c>
      <c r="W809" s="38" t="s">
        <v>630</v>
      </c>
      <c r="X809" s="42">
        <v>712200</v>
      </c>
    </row>
    <row r="810" spans="1:24" ht="213.75" x14ac:dyDescent="0.25">
      <c r="A810" s="8"/>
      <c r="B810" s="24">
        <v>801</v>
      </c>
      <c r="C810" s="24" t="s">
        <v>38</v>
      </c>
      <c r="D810" s="27" t="s">
        <v>205</v>
      </c>
      <c r="E810" s="33">
        <v>824001041</v>
      </c>
      <c r="F810" s="33">
        <v>10201426</v>
      </c>
      <c r="G810" s="33">
        <v>60890889</v>
      </c>
      <c r="H810" s="33">
        <v>25065</v>
      </c>
      <c r="I810" s="25" t="s">
        <v>39</v>
      </c>
      <c r="J810" s="25" t="s">
        <v>53</v>
      </c>
      <c r="K810" s="25" t="s">
        <v>1540</v>
      </c>
      <c r="L810" s="34">
        <v>8000</v>
      </c>
      <c r="M810" s="27" t="s">
        <v>387</v>
      </c>
      <c r="N810" s="33" t="s">
        <v>105</v>
      </c>
      <c r="O810" s="33" t="s">
        <v>239</v>
      </c>
      <c r="P810" s="35">
        <v>42348</v>
      </c>
      <c r="Q810" s="35">
        <v>42348.484027777777</v>
      </c>
      <c r="R810" s="35">
        <v>42352.397222222222</v>
      </c>
      <c r="S810" s="33" t="s">
        <v>51</v>
      </c>
      <c r="T810" s="33">
        <v>1003316171</v>
      </c>
      <c r="U810" s="33" t="s">
        <v>191</v>
      </c>
      <c r="V810" s="24" t="s">
        <v>40</v>
      </c>
      <c r="W810" s="38" t="s">
        <v>618</v>
      </c>
      <c r="X810" s="42">
        <v>8000</v>
      </c>
    </row>
    <row r="811" spans="1:24" ht="228" x14ac:dyDescent="0.25">
      <c r="A811" s="8"/>
      <c r="B811" s="24">
        <v>802</v>
      </c>
      <c r="C811" s="24" t="s">
        <v>38</v>
      </c>
      <c r="D811" s="27" t="s">
        <v>205</v>
      </c>
      <c r="E811" s="33">
        <v>824001041</v>
      </c>
      <c r="F811" s="33">
        <v>10201426</v>
      </c>
      <c r="G811" s="33">
        <v>60890888</v>
      </c>
      <c r="H811" s="33">
        <v>25065</v>
      </c>
      <c r="I811" s="25" t="s">
        <v>39</v>
      </c>
      <c r="J811" s="25" t="s">
        <v>53</v>
      </c>
      <c r="K811" s="25" t="s">
        <v>1541</v>
      </c>
      <c r="L811" s="34">
        <v>6000</v>
      </c>
      <c r="M811" s="27" t="s">
        <v>387</v>
      </c>
      <c r="N811" s="33" t="s">
        <v>105</v>
      </c>
      <c r="O811" s="33" t="s">
        <v>239</v>
      </c>
      <c r="P811" s="35">
        <v>42348</v>
      </c>
      <c r="Q811" s="35">
        <v>42348.484027777777</v>
      </c>
      <c r="R811" s="35">
        <v>42352.397222222222</v>
      </c>
      <c r="S811" s="33" t="s">
        <v>51</v>
      </c>
      <c r="T811" s="33">
        <v>1003316171</v>
      </c>
      <c r="U811" s="33" t="s">
        <v>191</v>
      </c>
      <c r="V811" s="24" t="s">
        <v>40</v>
      </c>
      <c r="W811" s="38" t="s">
        <v>619</v>
      </c>
      <c r="X811" s="42">
        <v>6000</v>
      </c>
    </row>
    <row r="812" spans="1:24" ht="242.25" x14ac:dyDescent="0.25">
      <c r="A812" s="8"/>
      <c r="B812" s="24">
        <v>803</v>
      </c>
      <c r="C812" s="24" t="s">
        <v>38</v>
      </c>
      <c r="D812" s="27" t="s">
        <v>205</v>
      </c>
      <c r="E812" s="33">
        <v>824001041</v>
      </c>
      <c r="F812" s="33">
        <v>10201426</v>
      </c>
      <c r="G812" s="33">
        <v>60890890</v>
      </c>
      <c r="H812" s="33">
        <v>25065</v>
      </c>
      <c r="I812" s="25" t="s">
        <v>39</v>
      </c>
      <c r="J812" s="25" t="s">
        <v>53</v>
      </c>
      <c r="K812" s="25" t="s">
        <v>1542</v>
      </c>
      <c r="L812" s="34">
        <v>4000</v>
      </c>
      <c r="M812" s="27" t="s">
        <v>387</v>
      </c>
      <c r="N812" s="33" t="s">
        <v>105</v>
      </c>
      <c r="O812" s="33" t="s">
        <v>239</v>
      </c>
      <c r="P812" s="35">
        <v>42348</v>
      </c>
      <c r="Q812" s="35">
        <v>42348.484027777777</v>
      </c>
      <c r="R812" s="35">
        <v>42352.397222222222</v>
      </c>
      <c r="S812" s="33" t="s">
        <v>51</v>
      </c>
      <c r="T812" s="33">
        <v>1003316171</v>
      </c>
      <c r="U812" s="33" t="s">
        <v>191</v>
      </c>
      <c r="V812" s="24" t="s">
        <v>40</v>
      </c>
      <c r="W812" s="40" t="s">
        <v>2043</v>
      </c>
      <c r="X812" s="45">
        <v>4000</v>
      </c>
    </row>
    <row r="813" spans="1:24" ht="213.75" x14ac:dyDescent="0.25">
      <c r="A813" s="8"/>
      <c r="B813" s="24">
        <v>804</v>
      </c>
      <c r="C813" s="24" t="s">
        <v>38</v>
      </c>
      <c r="D813" s="27" t="s">
        <v>205</v>
      </c>
      <c r="E813" s="33">
        <v>824001041</v>
      </c>
      <c r="F813" s="33">
        <v>10201426</v>
      </c>
      <c r="G813" s="33">
        <v>60890873</v>
      </c>
      <c r="H813" s="33">
        <v>25065</v>
      </c>
      <c r="I813" s="25" t="s">
        <v>39</v>
      </c>
      <c r="J813" s="25" t="s">
        <v>53</v>
      </c>
      <c r="K813" s="25" t="s">
        <v>1543</v>
      </c>
      <c r="L813" s="34">
        <v>10790</v>
      </c>
      <c r="M813" s="27" t="s">
        <v>387</v>
      </c>
      <c r="N813" s="33" t="s">
        <v>105</v>
      </c>
      <c r="O813" s="33" t="s">
        <v>216</v>
      </c>
      <c r="P813" s="35">
        <v>42348</v>
      </c>
      <c r="Q813" s="35">
        <v>42348.484027777777</v>
      </c>
      <c r="R813" s="35">
        <v>42352.397222222222</v>
      </c>
      <c r="S813" s="33" t="s">
        <v>51</v>
      </c>
      <c r="T813" s="33">
        <v>1003316171</v>
      </c>
      <c r="U813" s="33" t="s">
        <v>191</v>
      </c>
      <c r="V813" s="24" t="s">
        <v>40</v>
      </c>
      <c r="W813" s="38" t="s">
        <v>615</v>
      </c>
      <c r="X813" s="42">
        <v>10790</v>
      </c>
    </row>
    <row r="814" spans="1:24" ht="199.5" x14ac:dyDescent="0.25">
      <c r="A814" s="8"/>
      <c r="B814" s="24">
        <v>805</v>
      </c>
      <c r="C814" s="24" t="s">
        <v>38</v>
      </c>
      <c r="D814" s="27" t="s">
        <v>205</v>
      </c>
      <c r="E814" s="33">
        <v>824001041</v>
      </c>
      <c r="F814" s="33">
        <v>10201426</v>
      </c>
      <c r="G814" s="33">
        <v>60890868</v>
      </c>
      <c r="H814" s="33">
        <v>25065</v>
      </c>
      <c r="I814" s="25" t="s">
        <v>39</v>
      </c>
      <c r="J814" s="25" t="s">
        <v>53</v>
      </c>
      <c r="K814" s="25" t="s">
        <v>1544</v>
      </c>
      <c r="L814" s="34">
        <v>12765</v>
      </c>
      <c r="M814" s="27" t="s">
        <v>387</v>
      </c>
      <c r="N814" s="33" t="s">
        <v>105</v>
      </c>
      <c r="O814" s="33" t="s">
        <v>374</v>
      </c>
      <c r="P814" s="35">
        <v>42348</v>
      </c>
      <c r="Q814" s="35">
        <v>42348.484027777777</v>
      </c>
      <c r="R814" s="35">
        <v>42352.397222222222</v>
      </c>
      <c r="S814" s="33" t="s">
        <v>51</v>
      </c>
      <c r="T814" s="33">
        <v>1003316171</v>
      </c>
      <c r="U814" s="33" t="s">
        <v>191</v>
      </c>
      <c r="V814" s="24" t="s">
        <v>40</v>
      </c>
      <c r="W814" s="38" t="s">
        <v>632</v>
      </c>
      <c r="X814" s="42">
        <v>12765</v>
      </c>
    </row>
    <row r="815" spans="1:24" ht="185.25" x14ac:dyDescent="0.25">
      <c r="A815" s="8"/>
      <c r="B815" s="24">
        <v>806</v>
      </c>
      <c r="C815" s="24" t="s">
        <v>38</v>
      </c>
      <c r="D815" s="27" t="s">
        <v>205</v>
      </c>
      <c r="E815" s="33">
        <v>824001041</v>
      </c>
      <c r="F815" s="33">
        <v>10201426</v>
      </c>
      <c r="G815" s="33">
        <v>60890863</v>
      </c>
      <c r="H815" s="33">
        <v>25065</v>
      </c>
      <c r="I815" s="25" t="s">
        <v>39</v>
      </c>
      <c r="J815" s="25" t="s">
        <v>53</v>
      </c>
      <c r="K815" s="25" t="s">
        <v>1545</v>
      </c>
      <c r="L815" s="34">
        <v>10790</v>
      </c>
      <c r="M815" s="27" t="s">
        <v>387</v>
      </c>
      <c r="N815" s="33" t="s">
        <v>105</v>
      </c>
      <c r="O815" s="33" t="s">
        <v>372</v>
      </c>
      <c r="P815" s="35">
        <v>42348</v>
      </c>
      <c r="Q815" s="35">
        <v>42348.484027777777</v>
      </c>
      <c r="R815" s="35">
        <v>42352.397222222222</v>
      </c>
      <c r="S815" s="33" t="s">
        <v>51</v>
      </c>
      <c r="T815" s="33">
        <v>1003316171</v>
      </c>
      <c r="U815" s="33" t="s">
        <v>191</v>
      </c>
      <c r="V815" s="24" t="s">
        <v>40</v>
      </c>
      <c r="W815" s="38" t="s">
        <v>1856</v>
      </c>
      <c r="X815" s="42">
        <v>10790</v>
      </c>
    </row>
    <row r="816" spans="1:24" ht="228" x14ac:dyDescent="0.25">
      <c r="A816" s="8"/>
      <c r="B816" s="24">
        <v>807</v>
      </c>
      <c r="C816" s="24" t="s">
        <v>38</v>
      </c>
      <c r="D816" s="27" t="s">
        <v>205</v>
      </c>
      <c r="E816" s="33">
        <v>824001041</v>
      </c>
      <c r="F816" s="33">
        <v>10201426</v>
      </c>
      <c r="G816" s="33">
        <v>60890875</v>
      </c>
      <c r="H816" s="33">
        <v>25065</v>
      </c>
      <c r="I816" s="25" t="s">
        <v>39</v>
      </c>
      <c r="J816" s="25" t="s">
        <v>53</v>
      </c>
      <c r="K816" s="25" t="s">
        <v>1546</v>
      </c>
      <c r="L816" s="34">
        <v>2800</v>
      </c>
      <c r="M816" s="27" t="s">
        <v>387</v>
      </c>
      <c r="N816" s="33" t="s">
        <v>105</v>
      </c>
      <c r="O816" s="33" t="s">
        <v>712</v>
      </c>
      <c r="P816" s="35">
        <v>42348</v>
      </c>
      <c r="Q816" s="35">
        <v>42348.484027777777</v>
      </c>
      <c r="R816" s="35">
        <v>42352.397222222222</v>
      </c>
      <c r="S816" s="33" t="s">
        <v>51</v>
      </c>
      <c r="T816" s="33">
        <v>1003316171</v>
      </c>
      <c r="U816" s="33" t="s">
        <v>191</v>
      </c>
      <c r="V816" s="24" t="s">
        <v>40</v>
      </c>
      <c r="W816" s="38" t="s">
        <v>1857</v>
      </c>
      <c r="X816" s="42">
        <v>2800</v>
      </c>
    </row>
    <row r="817" spans="1:24" ht="213.75" x14ac:dyDescent="0.25">
      <c r="A817" s="8"/>
      <c r="B817" s="24">
        <v>808</v>
      </c>
      <c r="C817" s="24" t="s">
        <v>38</v>
      </c>
      <c r="D817" s="27" t="s">
        <v>205</v>
      </c>
      <c r="E817" s="33">
        <v>824001041</v>
      </c>
      <c r="F817" s="33">
        <v>10201426</v>
      </c>
      <c r="G817" s="33">
        <v>60890858</v>
      </c>
      <c r="H817" s="33">
        <v>25065</v>
      </c>
      <c r="I817" s="25" t="s">
        <v>39</v>
      </c>
      <c r="J817" s="25" t="s">
        <v>53</v>
      </c>
      <c r="K817" s="25" t="s">
        <v>1547</v>
      </c>
      <c r="L817" s="34">
        <v>2800</v>
      </c>
      <c r="M817" s="27" t="s">
        <v>387</v>
      </c>
      <c r="N817" s="33" t="s">
        <v>105</v>
      </c>
      <c r="O817" s="33" t="s">
        <v>712</v>
      </c>
      <c r="P817" s="35">
        <v>42348</v>
      </c>
      <c r="Q817" s="35">
        <v>42348.484027777777</v>
      </c>
      <c r="R817" s="35">
        <v>42352.397222222222</v>
      </c>
      <c r="S817" s="33" t="s">
        <v>51</v>
      </c>
      <c r="T817" s="33">
        <v>1003316171</v>
      </c>
      <c r="U817" s="33" t="s">
        <v>191</v>
      </c>
      <c r="V817" s="24" t="s">
        <v>40</v>
      </c>
      <c r="W817" s="38" t="s">
        <v>1858</v>
      </c>
      <c r="X817" s="42">
        <v>2800</v>
      </c>
    </row>
    <row r="818" spans="1:24" ht="213.75" x14ac:dyDescent="0.25">
      <c r="A818" s="8"/>
      <c r="B818" s="24">
        <v>809</v>
      </c>
      <c r="C818" s="24" t="s">
        <v>38</v>
      </c>
      <c r="D818" s="27" t="s">
        <v>205</v>
      </c>
      <c r="E818" s="33">
        <v>824001041</v>
      </c>
      <c r="F818" s="33">
        <v>10201426</v>
      </c>
      <c r="G818" s="33">
        <v>60890870</v>
      </c>
      <c r="H818" s="33">
        <v>25065</v>
      </c>
      <c r="I818" s="25" t="s">
        <v>39</v>
      </c>
      <c r="J818" s="25" t="s">
        <v>53</v>
      </c>
      <c r="K818" s="25" t="s">
        <v>1548</v>
      </c>
      <c r="L818" s="34">
        <v>2800</v>
      </c>
      <c r="M818" s="27" t="s">
        <v>387</v>
      </c>
      <c r="N818" s="33" t="s">
        <v>105</v>
      </c>
      <c r="O818" s="33" t="s">
        <v>712</v>
      </c>
      <c r="P818" s="35">
        <v>42348</v>
      </c>
      <c r="Q818" s="35">
        <v>42348.484027777777</v>
      </c>
      <c r="R818" s="35">
        <v>42352.397222222222</v>
      </c>
      <c r="S818" s="33" t="s">
        <v>51</v>
      </c>
      <c r="T818" s="33">
        <v>1003316171</v>
      </c>
      <c r="U818" s="33" t="s">
        <v>191</v>
      </c>
      <c r="V818" s="24" t="s">
        <v>40</v>
      </c>
      <c r="W818" s="38" t="s">
        <v>1859</v>
      </c>
      <c r="X818" s="42">
        <v>2800</v>
      </c>
    </row>
    <row r="819" spans="1:24" ht="213.75" x14ac:dyDescent="0.25">
      <c r="A819" s="8"/>
      <c r="B819" s="24">
        <v>810</v>
      </c>
      <c r="C819" s="24" t="s">
        <v>38</v>
      </c>
      <c r="D819" s="27" t="s">
        <v>205</v>
      </c>
      <c r="E819" s="33">
        <v>824001041</v>
      </c>
      <c r="F819" s="33">
        <v>10201426</v>
      </c>
      <c r="G819" s="33">
        <v>60890922</v>
      </c>
      <c r="H819" s="33">
        <v>25065</v>
      </c>
      <c r="I819" s="25" t="s">
        <v>39</v>
      </c>
      <c r="J819" s="25" t="s">
        <v>53</v>
      </c>
      <c r="K819" s="25" t="s">
        <v>1549</v>
      </c>
      <c r="L819" s="34">
        <v>180400</v>
      </c>
      <c r="M819" s="27" t="s">
        <v>387</v>
      </c>
      <c r="N819" s="33" t="s">
        <v>105</v>
      </c>
      <c r="O819" s="33" t="s">
        <v>294</v>
      </c>
      <c r="P819" s="35">
        <v>42348</v>
      </c>
      <c r="Q819" s="35">
        <v>42348.484027777777</v>
      </c>
      <c r="R819" s="35">
        <v>42352.397222222222</v>
      </c>
      <c r="S819" s="33" t="s">
        <v>51</v>
      </c>
      <c r="T819" s="33">
        <v>1003316171</v>
      </c>
      <c r="U819" s="33" t="s">
        <v>191</v>
      </c>
      <c r="V819" s="24" t="s">
        <v>40</v>
      </c>
      <c r="W819" s="38" t="s">
        <v>599</v>
      </c>
      <c r="X819" s="42">
        <v>180400</v>
      </c>
    </row>
    <row r="820" spans="1:24" ht="213.75" x14ac:dyDescent="0.25">
      <c r="A820" s="8"/>
      <c r="B820" s="24">
        <v>811</v>
      </c>
      <c r="C820" s="24" t="s">
        <v>38</v>
      </c>
      <c r="D820" s="27" t="s">
        <v>205</v>
      </c>
      <c r="E820" s="33">
        <v>824001041</v>
      </c>
      <c r="F820" s="33">
        <v>10201426</v>
      </c>
      <c r="G820" s="33">
        <v>60890921</v>
      </c>
      <c r="H820" s="33">
        <v>25065</v>
      </c>
      <c r="I820" s="25" t="s">
        <v>39</v>
      </c>
      <c r="J820" s="25" t="s">
        <v>53</v>
      </c>
      <c r="K820" s="25" t="s">
        <v>1550</v>
      </c>
      <c r="L820" s="34">
        <v>360800</v>
      </c>
      <c r="M820" s="27" t="s">
        <v>387</v>
      </c>
      <c r="N820" s="33" t="s">
        <v>105</v>
      </c>
      <c r="O820" s="33" t="s">
        <v>294</v>
      </c>
      <c r="P820" s="35">
        <v>42348</v>
      </c>
      <c r="Q820" s="35">
        <v>42348.484027777777</v>
      </c>
      <c r="R820" s="35">
        <v>42352.397222222222</v>
      </c>
      <c r="S820" s="33" t="s">
        <v>51</v>
      </c>
      <c r="T820" s="33">
        <v>1003316171</v>
      </c>
      <c r="U820" s="33" t="s">
        <v>191</v>
      </c>
      <c r="V820" s="24" t="s">
        <v>40</v>
      </c>
      <c r="W820" s="38" t="s">
        <v>600</v>
      </c>
      <c r="X820" s="42">
        <v>360800</v>
      </c>
    </row>
    <row r="821" spans="1:24" ht="213.75" x14ac:dyDescent="0.25">
      <c r="A821" s="8"/>
      <c r="B821" s="24">
        <v>812</v>
      </c>
      <c r="C821" s="24" t="s">
        <v>38</v>
      </c>
      <c r="D821" s="27" t="s">
        <v>205</v>
      </c>
      <c r="E821" s="33">
        <v>824001041</v>
      </c>
      <c r="F821" s="33">
        <v>10201426</v>
      </c>
      <c r="G821" s="33">
        <v>60890920</v>
      </c>
      <c r="H821" s="33">
        <v>25065</v>
      </c>
      <c r="I821" s="25" t="s">
        <v>39</v>
      </c>
      <c r="J821" s="25" t="s">
        <v>53</v>
      </c>
      <c r="K821" s="25" t="s">
        <v>1551</v>
      </c>
      <c r="L821" s="34">
        <v>180400</v>
      </c>
      <c r="M821" s="27" t="s">
        <v>387</v>
      </c>
      <c r="N821" s="33" t="s">
        <v>105</v>
      </c>
      <c r="O821" s="33" t="s">
        <v>294</v>
      </c>
      <c r="P821" s="35">
        <v>42348</v>
      </c>
      <c r="Q821" s="35">
        <v>42348.484027777777</v>
      </c>
      <c r="R821" s="35">
        <v>42352.397222222222</v>
      </c>
      <c r="S821" s="33" t="s">
        <v>51</v>
      </c>
      <c r="T821" s="33">
        <v>1003316171</v>
      </c>
      <c r="U821" s="33" t="s">
        <v>191</v>
      </c>
      <c r="V821" s="24" t="s">
        <v>40</v>
      </c>
      <c r="W821" s="38" t="s">
        <v>624</v>
      </c>
      <c r="X821" s="42">
        <v>180400</v>
      </c>
    </row>
    <row r="822" spans="1:24" ht="213.75" x14ac:dyDescent="0.25">
      <c r="A822" s="8"/>
      <c r="B822" s="24">
        <v>813</v>
      </c>
      <c r="C822" s="24" t="s">
        <v>38</v>
      </c>
      <c r="D822" s="27" t="s">
        <v>205</v>
      </c>
      <c r="E822" s="33">
        <v>824001041</v>
      </c>
      <c r="F822" s="33">
        <v>10201426</v>
      </c>
      <c r="G822" s="33">
        <v>60890887</v>
      </c>
      <c r="H822" s="33">
        <v>25065</v>
      </c>
      <c r="I822" s="25" t="s">
        <v>39</v>
      </c>
      <c r="J822" s="25" t="s">
        <v>53</v>
      </c>
      <c r="K822" s="25" t="s">
        <v>1552</v>
      </c>
      <c r="L822" s="34">
        <v>17235</v>
      </c>
      <c r="M822" s="27" t="s">
        <v>387</v>
      </c>
      <c r="N822" s="33" t="s">
        <v>105</v>
      </c>
      <c r="O822" s="33" t="s">
        <v>370</v>
      </c>
      <c r="P822" s="35">
        <v>42348</v>
      </c>
      <c r="Q822" s="35">
        <v>42348.484027777777</v>
      </c>
      <c r="R822" s="35">
        <v>42352.397222222222</v>
      </c>
      <c r="S822" s="33" t="s">
        <v>51</v>
      </c>
      <c r="T822" s="33">
        <v>1003316171</v>
      </c>
      <c r="U822" s="33" t="s">
        <v>191</v>
      </c>
      <c r="V822" s="24" t="s">
        <v>40</v>
      </c>
      <c r="W822" s="38" t="s">
        <v>609</v>
      </c>
      <c r="X822" s="42">
        <v>17235</v>
      </c>
    </row>
    <row r="823" spans="1:24" ht="185.25" x14ac:dyDescent="0.25">
      <c r="A823" s="8"/>
      <c r="B823" s="24">
        <v>814</v>
      </c>
      <c r="C823" s="24" t="s">
        <v>38</v>
      </c>
      <c r="D823" s="27" t="s">
        <v>205</v>
      </c>
      <c r="E823" s="33">
        <v>824001041</v>
      </c>
      <c r="F823" s="33">
        <v>10201426</v>
      </c>
      <c r="G823" s="33">
        <v>60890924</v>
      </c>
      <c r="H823" s="33">
        <v>25065</v>
      </c>
      <c r="I823" s="25" t="s">
        <v>39</v>
      </c>
      <c r="J823" s="25" t="s">
        <v>53</v>
      </c>
      <c r="K823" s="25" t="s">
        <v>1553</v>
      </c>
      <c r="L823" s="34">
        <v>273200</v>
      </c>
      <c r="M823" s="27" t="s">
        <v>387</v>
      </c>
      <c r="N823" s="33" t="s">
        <v>105</v>
      </c>
      <c r="O823" s="33" t="s">
        <v>145</v>
      </c>
      <c r="P823" s="35">
        <v>42348</v>
      </c>
      <c r="Q823" s="35">
        <v>42348.484027777777</v>
      </c>
      <c r="R823" s="35">
        <v>42352.397222222222</v>
      </c>
      <c r="S823" s="33" t="s">
        <v>51</v>
      </c>
      <c r="T823" s="33">
        <v>1003316171</v>
      </c>
      <c r="U823" s="33" t="s">
        <v>191</v>
      </c>
      <c r="V823" s="24" t="s">
        <v>40</v>
      </c>
      <c r="W823" s="38" t="s">
        <v>614</v>
      </c>
      <c r="X823" s="42">
        <v>273200</v>
      </c>
    </row>
    <row r="824" spans="1:24" ht="185.25" x14ac:dyDescent="0.25">
      <c r="A824" s="8"/>
      <c r="B824" s="24">
        <v>815</v>
      </c>
      <c r="C824" s="24" t="s">
        <v>38</v>
      </c>
      <c r="D824" s="27" t="s">
        <v>205</v>
      </c>
      <c r="E824" s="33">
        <v>824001041</v>
      </c>
      <c r="F824" s="33">
        <v>10201426</v>
      </c>
      <c r="G824" s="33">
        <v>60890925</v>
      </c>
      <c r="H824" s="33">
        <v>25065</v>
      </c>
      <c r="I824" s="25" t="s">
        <v>39</v>
      </c>
      <c r="J824" s="25" t="s">
        <v>53</v>
      </c>
      <c r="K824" s="25" t="s">
        <v>1554</v>
      </c>
      <c r="L824" s="34">
        <v>132500</v>
      </c>
      <c r="M824" s="27" t="s">
        <v>387</v>
      </c>
      <c r="N824" s="33" t="s">
        <v>105</v>
      </c>
      <c r="O824" s="33" t="s">
        <v>146</v>
      </c>
      <c r="P824" s="35">
        <v>42348</v>
      </c>
      <c r="Q824" s="35">
        <v>42348.484027777777</v>
      </c>
      <c r="R824" s="35">
        <v>42352.397222222222</v>
      </c>
      <c r="S824" s="33" t="s">
        <v>51</v>
      </c>
      <c r="T824" s="33">
        <v>1003316171</v>
      </c>
      <c r="U824" s="33" t="s">
        <v>191</v>
      </c>
      <c r="V824" s="24" t="s">
        <v>40</v>
      </c>
      <c r="W824" s="38" t="s">
        <v>616</v>
      </c>
      <c r="X824" s="42">
        <v>132500</v>
      </c>
    </row>
    <row r="825" spans="1:24" ht="185.25" x14ac:dyDescent="0.25">
      <c r="A825" s="8"/>
      <c r="B825" s="24">
        <v>816</v>
      </c>
      <c r="C825" s="24" t="s">
        <v>38</v>
      </c>
      <c r="D825" s="27" t="s">
        <v>205</v>
      </c>
      <c r="E825" s="33">
        <v>824001041</v>
      </c>
      <c r="F825" s="33">
        <v>10201426</v>
      </c>
      <c r="G825" s="33">
        <v>60890923</v>
      </c>
      <c r="H825" s="33">
        <v>25065</v>
      </c>
      <c r="I825" s="25" t="s">
        <v>39</v>
      </c>
      <c r="J825" s="25" t="s">
        <v>53</v>
      </c>
      <c r="K825" s="25" t="s">
        <v>1555</v>
      </c>
      <c r="L825" s="34">
        <v>461300</v>
      </c>
      <c r="M825" s="27" t="s">
        <v>387</v>
      </c>
      <c r="N825" s="33" t="s">
        <v>105</v>
      </c>
      <c r="O825" s="33" t="s">
        <v>144</v>
      </c>
      <c r="P825" s="35">
        <v>42348</v>
      </c>
      <c r="Q825" s="35">
        <v>42348.484027777777</v>
      </c>
      <c r="R825" s="35">
        <v>42352.397222222222</v>
      </c>
      <c r="S825" s="33" t="s">
        <v>51</v>
      </c>
      <c r="T825" s="33">
        <v>1003316171</v>
      </c>
      <c r="U825" s="33" t="s">
        <v>191</v>
      </c>
      <c r="V825" s="24" t="s">
        <v>40</v>
      </c>
      <c r="W825" s="38" t="s">
        <v>603</v>
      </c>
      <c r="X825" s="42">
        <v>461300</v>
      </c>
    </row>
    <row r="826" spans="1:24" ht="199.5" x14ac:dyDescent="0.25">
      <c r="A826" s="8"/>
      <c r="B826" s="24">
        <v>817</v>
      </c>
      <c r="C826" s="24" t="s">
        <v>38</v>
      </c>
      <c r="D826" s="27" t="s">
        <v>205</v>
      </c>
      <c r="E826" s="33">
        <v>824001041</v>
      </c>
      <c r="F826" s="33">
        <v>10201426</v>
      </c>
      <c r="G826" s="33">
        <v>60890871</v>
      </c>
      <c r="H826" s="33">
        <v>25065</v>
      </c>
      <c r="I826" s="25" t="s">
        <v>39</v>
      </c>
      <c r="J826" s="25" t="s">
        <v>53</v>
      </c>
      <c r="K826" s="25" t="s">
        <v>1556</v>
      </c>
      <c r="L826" s="34">
        <v>3500</v>
      </c>
      <c r="M826" s="27" t="s">
        <v>387</v>
      </c>
      <c r="N826" s="33" t="s">
        <v>105</v>
      </c>
      <c r="O826" s="33" t="s">
        <v>242</v>
      </c>
      <c r="P826" s="35">
        <v>42348</v>
      </c>
      <c r="Q826" s="35">
        <v>42348.484027777777</v>
      </c>
      <c r="R826" s="35">
        <v>42352.397222222222</v>
      </c>
      <c r="S826" s="33" t="s">
        <v>51</v>
      </c>
      <c r="T826" s="33">
        <v>1003316171</v>
      </c>
      <c r="U826" s="33" t="s">
        <v>191</v>
      </c>
      <c r="V826" s="24" t="s">
        <v>40</v>
      </c>
      <c r="W826" s="38" t="s">
        <v>617</v>
      </c>
      <c r="X826" s="42">
        <v>3500</v>
      </c>
    </row>
    <row r="827" spans="1:24" ht="213.75" x14ac:dyDescent="0.25">
      <c r="A827" s="8"/>
      <c r="B827" s="24">
        <v>818</v>
      </c>
      <c r="C827" s="24" t="s">
        <v>38</v>
      </c>
      <c r="D827" s="27" t="s">
        <v>205</v>
      </c>
      <c r="E827" s="33">
        <v>824001041</v>
      </c>
      <c r="F827" s="33">
        <v>10201426</v>
      </c>
      <c r="G827" s="33">
        <v>60890872</v>
      </c>
      <c r="H827" s="33">
        <v>25065</v>
      </c>
      <c r="I827" s="25" t="s">
        <v>39</v>
      </c>
      <c r="J827" s="25" t="s">
        <v>53</v>
      </c>
      <c r="K827" s="25" t="s">
        <v>1557</v>
      </c>
      <c r="L827" s="34">
        <v>3500</v>
      </c>
      <c r="M827" s="27" t="s">
        <v>387</v>
      </c>
      <c r="N827" s="33" t="s">
        <v>105</v>
      </c>
      <c r="O827" s="33" t="s">
        <v>285</v>
      </c>
      <c r="P827" s="35">
        <v>42348</v>
      </c>
      <c r="Q827" s="35">
        <v>42348.484027777777</v>
      </c>
      <c r="R827" s="35">
        <v>42352.397222222222</v>
      </c>
      <c r="S827" s="33" t="s">
        <v>51</v>
      </c>
      <c r="T827" s="33">
        <v>1003316171</v>
      </c>
      <c r="U827" s="33" t="s">
        <v>191</v>
      </c>
      <c r="V827" s="24" t="s">
        <v>40</v>
      </c>
      <c r="W827" s="38" t="s">
        <v>592</v>
      </c>
      <c r="X827" s="42">
        <v>3500</v>
      </c>
    </row>
    <row r="828" spans="1:24" ht="213.75" x14ac:dyDescent="0.25">
      <c r="A828" s="8"/>
      <c r="B828" s="24">
        <v>819</v>
      </c>
      <c r="C828" s="24" t="s">
        <v>38</v>
      </c>
      <c r="D828" s="27" t="s">
        <v>205</v>
      </c>
      <c r="E828" s="33">
        <v>824001041</v>
      </c>
      <c r="F828" s="33">
        <v>10201426</v>
      </c>
      <c r="G828" s="33">
        <v>60890859</v>
      </c>
      <c r="H828" s="33">
        <v>25065</v>
      </c>
      <c r="I828" s="25" t="s">
        <v>39</v>
      </c>
      <c r="J828" s="25" t="s">
        <v>53</v>
      </c>
      <c r="K828" s="25" t="s">
        <v>1558</v>
      </c>
      <c r="L828" s="34">
        <v>3500</v>
      </c>
      <c r="M828" s="27" t="s">
        <v>387</v>
      </c>
      <c r="N828" s="33" t="s">
        <v>105</v>
      </c>
      <c r="O828" s="33" t="s">
        <v>285</v>
      </c>
      <c r="P828" s="35">
        <v>42348</v>
      </c>
      <c r="Q828" s="35">
        <v>42348.484027777777</v>
      </c>
      <c r="R828" s="35">
        <v>42352.397222222222</v>
      </c>
      <c r="S828" s="33" t="s">
        <v>51</v>
      </c>
      <c r="T828" s="33">
        <v>1003316171</v>
      </c>
      <c r="U828" s="33" t="s">
        <v>191</v>
      </c>
      <c r="V828" s="24" t="s">
        <v>40</v>
      </c>
      <c r="W828" s="38" t="s">
        <v>622</v>
      </c>
      <c r="X828" s="42">
        <v>3500</v>
      </c>
    </row>
    <row r="829" spans="1:24" ht="213.75" x14ac:dyDescent="0.25">
      <c r="A829" s="8"/>
      <c r="B829" s="24">
        <v>820</v>
      </c>
      <c r="C829" s="24" t="s">
        <v>38</v>
      </c>
      <c r="D829" s="27" t="s">
        <v>205</v>
      </c>
      <c r="E829" s="33">
        <v>824001041</v>
      </c>
      <c r="F829" s="33">
        <v>10201426</v>
      </c>
      <c r="G829" s="33">
        <v>60890865</v>
      </c>
      <c r="H829" s="33">
        <v>25065</v>
      </c>
      <c r="I829" s="25" t="s">
        <v>39</v>
      </c>
      <c r="J829" s="25" t="s">
        <v>53</v>
      </c>
      <c r="K829" s="25" t="s">
        <v>1559</v>
      </c>
      <c r="L829" s="34">
        <v>1600</v>
      </c>
      <c r="M829" s="27" t="s">
        <v>387</v>
      </c>
      <c r="N829" s="33" t="s">
        <v>105</v>
      </c>
      <c r="O829" s="33" t="s">
        <v>240</v>
      </c>
      <c r="P829" s="35">
        <v>42348</v>
      </c>
      <c r="Q829" s="35">
        <v>42348.484027777777</v>
      </c>
      <c r="R829" s="35">
        <v>42352.397222222222</v>
      </c>
      <c r="S829" s="33" t="s">
        <v>51</v>
      </c>
      <c r="T829" s="33">
        <v>1003316171</v>
      </c>
      <c r="U829" s="33" t="s">
        <v>191</v>
      </c>
      <c r="V829" s="24" t="s">
        <v>40</v>
      </c>
      <c r="W829" s="38" t="s">
        <v>621</v>
      </c>
      <c r="X829" s="42">
        <v>1600</v>
      </c>
    </row>
    <row r="830" spans="1:24" ht="213.75" x14ac:dyDescent="0.25">
      <c r="A830" s="8"/>
      <c r="B830" s="24">
        <v>821</v>
      </c>
      <c r="C830" s="24" t="s">
        <v>38</v>
      </c>
      <c r="D830" s="27" t="s">
        <v>205</v>
      </c>
      <c r="E830" s="33">
        <v>824001041</v>
      </c>
      <c r="F830" s="33">
        <v>10201426</v>
      </c>
      <c r="G830" s="33">
        <v>60890864</v>
      </c>
      <c r="H830" s="33">
        <v>25065</v>
      </c>
      <c r="I830" s="25" t="s">
        <v>39</v>
      </c>
      <c r="J830" s="25" t="s">
        <v>53</v>
      </c>
      <c r="K830" s="25" t="s">
        <v>1560</v>
      </c>
      <c r="L830" s="34">
        <v>6400</v>
      </c>
      <c r="M830" s="27" t="s">
        <v>387</v>
      </c>
      <c r="N830" s="33" t="s">
        <v>105</v>
      </c>
      <c r="O830" s="33" t="s">
        <v>240</v>
      </c>
      <c r="P830" s="35">
        <v>42348</v>
      </c>
      <c r="Q830" s="35">
        <v>42348.484027777777</v>
      </c>
      <c r="R830" s="35">
        <v>42352.397222222222</v>
      </c>
      <c r="S830" s="33" t="s">
        <v>51</v>
      </c>
      <c r="T830" s="33">
        <v>1003316171</v>
      </c>
      <c r="U830" s="33" t="s">
        <v>191</v>
      </c>
      <c r="V830" s="24" t="s">
        <v>40</v>
      </c>
      <c r="W830" s="38" t="s">
        <v>625</v>
      </c>
      <c r="X830" s="42">
        <v>6400</v>
      </c>
    </row>
    <row r="831" spans="1:24" ht="199.5" x14ac:dyDescent="0.25">
      <c r="A831" s="8"/>
      <c r="B831" s="24">
        <v>822</v>
      </c>
      <c r="C831" s="24" t="s">
        <v>38</v>
      </c>
      <c r="D831" s="27" t="s">
        <v>205</v>
      </c>
      <c r="E831" s="33">
        <v>824001041</v>
      </c>
      <c r="F831" s="33">
        <v>10201426</v>
      </c>
      <c r="G831" s="33">
        <v>60890933</v>
      </c>
      <c r="H831" s="33">
        <v>25065</v>
      </c>
      <c r="I831" s="25" t="s">
        <v>39</v>
      </c>
      <c r="J831" s="25" t="s">
        <v>53</v>
      </c>
      <c r="K831" s="25" t="s">
        <v>1561</v>
      </c>
      <c r="L831" s="34">
        <v>337600</v>
      </c>
      <c r="M831" s="27" t="s">
        <v>387</v>
      </c>
      <c r="N831" s="33" t="s">
        <v>105</v>
      </c>
      <c r="O831" s="33" t="s">
        <v>297</v>
      </c>
      <c r="P831" s="35">
        <v>42348</v>
      </c>
      <c r="Q831" s="35">
        <v>42348.484027777777</v>
      </c>
      <c r="R831" s="35">
        <v>42352.397222222222</v>
      </c>
      <c r="S831" s="33" t="s">
        <v>51</v>
      </c>
      <c r="T831" s="33">
        <v>1003316171</v>
      </c>
      <c r="U831" s="33" t="s">
        <v>191</v>
      </c>
      <c r="V831" s="24" t="s">
        <v>40</v>
      </c>
      <c r="W831" s="38" t="s">
        <v>593</v>
      </c>
      <c r="X831" s="42">
        <v>337600</v>
      </c>
    </row>
    <row r="832" spans="1:24" ht="213.75" x14ac:dyDescent="0.25">
      <c r="A832" s="8"/>
      <c r="B832" s="24">
        <v>823</v>
      </c>
      <c r="C832" s="24" t="s">
        <v>38</v>
      </c>
      <c r="D832" s="27" t="s">
        <v>205</v>
      </c>
      <c r="E832" s="33">
        <v>824001041</v>
      </c>
      <c r="F832" s="33">
        <v>10201426</v>
      </c>
      <c r="G832" s="33">
        <v>60890896</v>
      </c>
      <c r="H832" s="33">
        <v>25065</v>
      </c>
      <c r="I832" s="25" t="s">
        <v>39</v>
      </c>
      <c r="J832" s="25" t="s">
        <v>53</v>
      </c>
      <c r="K832" s="25" t="s">
        <v>1562</v>
      </c>
      <c r="L832" s="34">
        <v>1750</v>
      </c>
      <c r="M832" s="27" t="s">
        <v>387</v>
      </c>
      <c r="N832" s="33" t="s">
        <v>105</v>
      </c>
      <c r="O832" s="33" t="s">
        <v>290</v>
      </c>
      <c r="P832" s="35">
        <v>42348</v>
      </c>
      <c r="Q832" s="35">
        <v>42348.484027777777</v>
      </c>
      <c r="R832" s="35">
        <v>42352.397222222222</v>
      </c>
      <c r="S832" s="33" t="s">
        <v>51</v>
      </c>
      <c r="T832" s="33">
        <v>1003316171</v>
      </c>
      <c r="U832" s="33" t="s">
        <v>191</v>
      </c>
      <c r="V832" s="24" t="s">
        <v>40</v>
      </c>
      <c r="W832" s="38" t="s">
        <v>601</v>
      </c>
      <c r="X832" s="42">
        <v>1750</v>
      </c>
    </row>
    <row r="833" spans="1:24" ht="185.25" x14ac:dyDescent="0.25">
      <c r="A833" s="8"/>
      <c r="B833" s="24">
        <v>824</v>
      </c>
      <c r="C833" s="24" t="s">
        <v>38</v>
      </c>
      <c r="D833" s="27" t="s">
        <v>205</v>
      </c>
      <c r="E833" s="33">
        <v>824001041</v>
      </c>
      <c r="F833" s="33">
        <v>10201426</v>
      </c>
      <c r="G833" s="33">
        <v>60890881</v>
      </c>
      <c r="H833" s="33">
        <v>25065</v>
      </c>
      <c r="I833" s="25" t="s">
        <v>39</v>
      </c>
      <c r="J833" s="25" t="s">
        <v>53</v>
      </c>
      <c r="K833" s="25" t="s">
        <v>1563</v>
      </c>
      <c r="L833" s="34">
        <v>8600</v>
      </c>
      <c r="M833" s="27" t="s">
        <v>387</v>
      </c>
      <c r="N833" s="33" t="s">
        <v>105</v>
      </c>
      <c r="O833" s="33" t="s">
        <v>355</v>
      </c>
      <c r="P833" s="35">
        <v>42348</v>
      </c>
      <c r="Q833" s="35">
        <v>42348.484027777777</v>
      </c>
      <c r="R833" s="35">
        <v>42352.397222222222</v>
      </c>
      <c r="S833" s="33" t="s">
        <v>51</v>
      </c>
      <c r="T833" s="33">
        <v>1003316171</v>
      </c>
      <c r="U833" s="33" t="s">
        <v>191</v>
      </c>
      <c r="V833" s="24" t="s">
        <v>40</v>
      </c>
      <c r="W833" s="38" t="s">
        <v>1860</v>
      </c>
      <c r="X833" s="42">
        <v>8600</v>
      </c>
    </row>
    <row r="834" spans="1:24" ht="213.75" x14ac:dyDescent="0.25">
      <c r="A834" s="8"/>
      <c r="B834" s="24">
        <v>825</v>
      </c>
      <c r="C834" s="24" t="s">
        <v>38</v>
      </c>
      <c r="D834" s="27" t="s">
        <v>205</v>
      </c>
      <c r="E834" s="33">
        <v>824001041</v>
      </c>
      <c r="F834" s="33">
        <v>10201426</v>
      </c>
      <c r="G834" s="33">
        <v>60890912</v>
      </c>
      <c r="H834" s="33">
        <v>25065</v>
      </c>
      <c r="I834" s="25" t="s">
        <v>39</v>
      </c>
      <c r="J834" s="25" t="s">
        <v>53</v>
      </c>
      <c r="K834" s="25" t="s">
        <v>1564</v>
      </c>
      <c r="L834" s="34">
        <v>521700</v>
      </c>
      <c r="M834" s="27" t="s">
        <v>387</v>
      </c>
      <c r="N834" s="33" t="s">
        <v>105</v>
      </c>
      <c r="O834" s="33" t="s">
        <v>282</v>
      </c>
      <c r="P834" s="35">
        <v>42348</v>
      </c>
      <c r="Q834" s="35">
        <v>42348.484027777777</v>
      </c>
      <c r="R834" s="35">
        <v>42352.397222222222</v>
      </c>
      <c r="S834" s="33" t="s">
        <v>51</v>
      </c>
      <c r="T834" s="33">
        <v>1003316171</v>
      </c>
      <c r="U834" s="33" t="s">
        <v>191</v>
      </c>
      <c r="V834" s="24" t="s">
        <v>40</v>
      </c>
      <c r="W834" s="38" t="s">
        <v>606</v>
      </c>
      <c r="X834" s="42">
        <v>521700</v>
      </c>
    </row>
    <row r="835" spans="1:24" ht="199.5" x14ac:dyDescent="0.25">
      <c r="A835" s="8"/>
      <c r="B835" s="24">
        <v>826</v>
      </c>
      <c r="C835" s="24" t="s">
        <v>38</v>
      </c>
      <c r="D835" s="27" t="s">
        <v>205</v>
      </c>
      <c r="E835" s="33">
        <v>824001041</v>
      </c>
      <c r="F835" s="33">
        <v>10201426</v>
      </c>
      <c r="G835" s="33">
        <v>60890909</v>
      </c>
      <c r="H835" s="33">
        <v>25065</v>
      </c>
      <c r="I835" s="25" t="s">
        <v>39</v>
      </c>
      <c r="J835" s="25" t="s">
        <v>53</v>
      </c>
      <c r="K835" s="25" t="s">
        <v>1565</v>
      </c>
      <c r="L835" s="34">
        <v>394500</v>
      </c>
      <c r="M835" s="27" t="s">
        <v>387</v>
      </c>
      <c r="N835" s="33" t="s">
        <v>105</v>
      </c>
      <c r="O835" s="33" t="s">
        <v>244</v>
      </c>
      <c r="P835" s="35">
        <v>42348</v>
      </c>
      <c r="Q835" s="35">
        <v>42348.484027777777</v>
      </c>
      <c r="R835" s="35">
        <v>42352.397222222222</v>
      </c>
      <c r="S835" s="33" t="s">
        <v>51</v>
      </c>
      <c r="T835" s="33">
        <v>1003316171</v>
      </c>
      <c r="U835" s="33" t="s">
        <v>191</v>
      </c>
      <c r="V835" s="24" t="s">
        <v>40</v>
      </c>
      <c r="W835" s="38" t="s">
        <v>597</v>
      </c>
      <c r="X835" s="42">
        <v>394500</v>
      </c>
    </row>
    <row r="836" spans="1:24" ht="185.25" x14ac:dyDescent="0.25">
      <c r="A836" s="8"/>
      <c r="B836" s="24">
        <v>827</v>
      </c>
      <c r="C836" s="24" t="s">
        <v>38</v>
      </c>
      <c r="D836" s="27" t="s">
        <v>205</v>
      </c>
      <c r="E836" s="33">
        <v>824001041</v>
      </c>
      <c r="F836" s="33">
        <v>10201426</v>
      </c>
      <c r="G836" s="33">
        <v>60890857</v>
      </c>
      <c r="H836" s="33">
        <v>25065</v>
      </c>
      <c r="I836" s="25" t="s">
        <v>39</v>
      </c>
      <c r="J836" s="25" t="s">
        <v>53</v>
      </c>
      <c r="K836" s="25" t="s">
        <v>1566</v>
      </c>
      <c r="L836" s="34">
        <v>4375</v>
      </c>
      <c r="M836" s="27" t="s">
        <v>387</v>
      </c>
      <c r="N836" s="33" t="s">
        <v>105</v>
      </c>
      <c r="O836" s="33" t="s">
        <v>371</v>
      </c>
      <c r="P836" s="35">
        <v>42348</v>
      </c>
      <c r="Q836" s="35">
        <v>42348.484027777777</v>
      </c>
      <c r="R836" s="35">
        <v>42352.397222222222</v>
      </c>
      <c r="S836" s="33" t="s">
        <v>51</v>
      </c>
      <c r="T836" s="33">
        <v>1003316171</v>
      </c>
      <c r="U836" s="33" t="s">
        <v>191</v>
      </c>
      <c r="V836" s="24" t="s">
        <v>40</v>
      </c>
      <c r="W836" s="38" t="s">
        <v>613</v>
      </c>
      <c r="X836" s="42">
        <v>4375</v>
      </c>
    </row>
    <row r="837" spans="1:24" ht="199.5" x14ac:dyDescent="0.25">
      <c r="A837" s="8"/>
      <c r="B837" s="24">
        <v>828</v>
      </c>
      <c r="C837" s="24" t="s">
        <v>38</v>
      </c>
      <c r="D837" s="27" t="s">
        <v>205</v>
      </c>
      <c r="E837" s="33">
        <v>824001041</v>
      </c>
      <c r="F837" s="33">
        <v>10201426</v>
      </c>
      <c r="G837" s="33">
        <v>60890876</v>
      </c>
      <c r="H837" s="33">
        <v>25065</v>
      </c>
      <c r="I837" s="25" t="s">
        <v>39</v>
      </c>
      <c r="J837" s="25" t="s">
        <v>53</v>
      </c>
      <c r="K837" s="25" t="s">
        <v>1567</v>
      </c>
      <c r="L837" s="34">
        <v>10300</v>
      </c>
      <c r="M837" s="27" t="s">
        <v>387</v>
      </c>
      <c r="N837" s="33" t="s">
        <v>105</v>
      </c>
      <c r="O837" s="33" t="s">
        <v>359</v>
      </c>
      <c r="P837" s="35">
        <v>42348</v>
      </c>
      <c r="Q837" s="35">
        <v>42348.484027777777</v>
      </c>
      <c r="R837" s="35">
        <v>42352.397222222222</v>
      </c>
      <c r="S837" s="33" t="s">
        <v>51</v>
      </c>
      <c r="T837" s="33">
        <v>1003316171</v>
      </c>
      <c r="U837" s="33" t="s">
        <v>191</v>
      </c>
      <c r="V837" s="24" t="s">
        <v>40</v>
      </c>
      <c r="W837" s="38" t="s">
        <v>1908</v>
      </c>
      <c r="X837" s="42">
        <v>10300</v>
      </c>
    </row>
    <row r="838" spans="1:24" ht="213.75" x14ac:dyDescent="0.25">
      <c r="A838" s="8"/>
      <c r="B838" s="24">
        <v>829</v>
      </c>
      <c r="C838" s="24" t="s">
        <v>38</v>
      </c>
      <c r="D838" s="27" t="s">
        <v>205</v>
      </c>
      <c r="E838" s="33">
        <v>824001041</v>
      </c>
      <c r="F838" s="33">
        <v>10201426</v>
      </c>
      <c r="G838" s="33">
        <v>60890905</v>
      </c>
      <c r="H838" s="33">
        <v>25065</v>
      </c>
      <c r="I838" s="25" t="s">
        <v>39</v>
      </c>
      <c r="J838" s="25" t="s">
        <v>53</v>
      </c>
      <c r="K838" s="25" t="s">
        <v>1568</v>
      </c>
      <c r="L838" s="34">
        <v>51500</v>
      </c>
      <c r="M838" s="27" t="s">
        <v>387</v>
      </c>
      <c r="N838" s="33" t="s">
        <v>105</v>
      </c>
      <c r="O838" s="33" t="s">
        <v>264</v>
      </c>
      <c r="P838" s="35">
        <v>42348</v>
      </c>
      <c r="Q838" s="35">
        <v>42348.484027777777</v>
      </c>
      <c r="R838" s="35">
        <v>42352.397222222222</v>
      </c>
      <c r="S838" s="33" t="s">
        <v>51</v>
      </c>
      <c r="T838" s="33">
        <v>1003316171</v>
      </c>
      <c r="U838" s="33" t="s">
        <v>191</v>
      </c>
      <c r="V838" s="24" t="s">
        <v>40</v>
      </c>
      <c r="W838" s="38" t="s">
        <v>604</v>
      </c>
      <c r="X838" s="42">
        <v>51500</v>
      </c>
    </row>
    <row r="839" spans="1:24" ht="213.75" x14ac:dyDescent="0.25">
      <c r="A839" s="8"/>
      <c r="B839" s="24">
        <v>830</v>
      </c>
      <c r="C839" s="24" t="s">
        <v>38</v>
      </c>
      <c r="D839" s="27" t="s">
        <v>205</v>
      </c>
      <c r="E839" s="33">
        <v>824001041</v>
      </c>
      <c r="F839" s="33">
        <v>10201426</v>
      </c>
      <c r="G839" s="33">
        <v>60890906</v>
      </c>
      <c r="H839" s="33">
        <v>25065</v>
      </c>
      <c r="I839" s="25" t="s">
        <v>39</v>
      </c>
      <c r="J839" s="25" t="s">
        <v>53</v>
      </c>
      <c r="K839" s="25" t="s">
        <v>1569</v>
      </c>
      <c r="L839" s="34">
        <v>51500</v>
      </c>
      <c r="M839" s="27" t="s">
        <v>387</v>
      </c>
      <c r="N839" s="33" t="s">
        <v>105</v>
      </c>
      <c r="O839" s="33" t="s">
        <v>264</v>
      </c>
      <c r="P839" s="35">
        <v>42348</v>
      </c>
      <c r="Q839" s="35">
        <v>42348.484027777777</v>
      </c>
      <c r="R839" s="35">
        <v>42352.397222222222</v>
      </c>
      <c r="S839" s="33" t="s">
        <v>51</v>
      </c>
      <c r="T839" s="33">
        <v>1003316171</v>
      </c>
      <c r="U839" s="33" t="s">
        <v>191</v>
      </c>
      <c r="V839" s="24" t="s">
        <v>40</v>
      </c>
      <c r="W839" s="38" t="s">
        <v>610</v>
      </c>
      <c r="X839" s="42">
        <v>51500</v>
      </c>
    </row>
    <row r="840" spans="1:24" ht="199.5" x14ac:dyDescent="0.25">
      <c r="A840" s="8"/>
      <c r="B840" s="24">
        <v>831</v>
      </c>
      <c r="C840" s="24" t="s">
        <v>38</v>
      </c>
      <c r="D840" s="27" t="s">
        <v>205</v>
      </c>
      <c r="E840" s="33">
        <v>824001041</v>
      </c>
      <c r="F840" s="33">
        <v>10201426</v>
      </c>
      <c r="G840" s="33">
        <v>60890897</v>
      </c>
      <c r="H840" s="33">
        <v>25065</v>
      </c>
      <c r="I840" s="25" t="s">
        <v>39</v>
      </c>
      <c r="J840" s="25" t="s">
        <v>53</v>
      </c>
      <c r="K840" s="25" t="s">
        <v>1570</v>
      </c>
      <c r="L840" s="34">
        <v>2500</v>
      </c>
      <c r="M840" s="27" t="s">
        <v>387</v>
      </c>
      <c r="N840" s="33" t="s">
        <v>105</v>
      </c>
      <c r="O840" s="33" t="s">
        <v>232</v>
      </c>
      <c r="P840" s="35">
        <v>42348</v>
      </c>
      <c r="Q840" s="35">
        <v>42348.484027777777</v>
      </c>
      <c r="R840" s="35">
        <v>42352.397222222222</v>
      </c>
      <c r="S840" s="33" t="s">
        <v>51</v>
      </c>
      <c r="T840" s="33">
        <v>1003316171</v>
      </c>
      <c r="U840" s="33" t="s">
        <v>191</v>
      </c>
      <c r="V840" s="24" t="s">
        <v>40</v>
      </c>
      <c r="W840" s="38" t="s">
        <v>1861</v>
      </c>
      <c r="X840" s="42">
        <v>2500</v>
      </c>
    </row>
    <row r="841" spans="1:24" ht="199.5" x14ac:dyDescent="0.25">
      <c r="A841" s="8"/>
      <c r="B841" s="24">
        <v>832</v>
      </c>
      <c r="C841" s="24" t="s">
        <v>38</v>
      </c>
      <c r="D841" s="27" t="s">
        <v>205</v>
      </c>
      <c r="E841" s="33">
        <v>824001041</v>
      </c>
      <c r="F841" s="33">
        <v>10201426</v>
      </c>
      <c r="G841" s="33">
        <v>60890902</v>
      </c>
      <c r="H841" s="33">
        <v>25065</v>
      </c>
      <c r="I841" s="25" t="s">
        <v>39</v>
      </c>
      <c r="J841" s="25" t="s">
        <v>53</v>
      </c>
      <c r="K841" s="25" t="s">
        <v>1571</v>
      </c>
      <c r="L841" s="34">
        <v>240000</v>
      </c>
      <c r="M841" s="27" t="s">
        <v>387</v>
      </c>
      <c r="N841" s="33" t="s">
        <v>105</v>
      </c>
      <c r="O841" s="33" t="s">
        <v>226</v>
      </c>
      <c r="P841" s="35">
        <v>42348</v>
      </c>
      <c r="Q841" s="35">
        <v>42348.484027777777</v>
      </c>
      <c r="R841" s="35">
        <v>42352.397222222222</v>
      </c>
      <c r="S841" s="33" t="s">
        <v>51</v>
      </c>
      <c r="T841" s="33">
        <v>1003316171</v>
      </c>
      <c r="U841" s="33" t="s">
        <v>191</v>
      </c>
      <c r="V841" s="24" t="s">
        <v>40</v>
      </c>
      <c r="W841" s="38" t="s">
        <v>620</v>
      </c>
      <c r="X841" s="42">
        <v>240000</v>
      </c>
    </row>
    <row r="842" spans="1:24" ht="213.75" x14ac:dyDescent="0.25">
      <c r="A842" s="8"/>
      <c r="B842" s="24">
        <v>833</v>
      </c>
      <c r="C842" s="24" t="s">
        <v>38</v>
      </c>
      <c r="D842" s="27" t="s">
        <v>205</v>
      </c>
      <c r="E842" s="33">
        <v>824001041</v>
      </c>
      <c r="F842" s="33">
        <v>10201426</v>
      </c>
      <c r="G842" s="33">
        <v>60890929</v>
      </c>
      <c r="H842" s="33">
        <v>25065</v>
      </c>
      <c r="I842" s="25" t="s">
        <v>39</v>
      </c>
      <c r="J842" s="25" t="s">
        <v>53</v>
      </c>
      <c r="K842" s="25" t="s">
        <v>1572</v>
      </c>
      <c r="L842" s="34">
        <v>31800</v>
      </c>
      <c r="M842" s="27" t="s">
        <v>387</v>
      </c>
      <c r="N842" s="33" t="s">
        <v>105</v>
      </c>
      <c r="O842" s="33" t="s">
        <v>291</v>
      </c>
      <c r="P842" s="35">
        <v>42348</v>
      </c>
      <c r="Q842" s="35">
        <v>42348.484027777777</v>
      </c>
      <c r="R842" s="35">
        <v>42352.397222222222</v>
      </c>
      <c r="S842" s="33" t="s">
        <v>51</v>
      </c>
      <c r="T842" s="33">
        <v>1003316171</v>
      </c>
      <c r="U842" s="33" t="s">
        <v>191</v>
      </c>
      <c r="V842" s="24" t="s">
        <v>40</v>
      </c>
      <c r="W842" s="38" t="s">
        <v>626</v>
      </c>
      <c r="X842" s="42">
        <v>31800</v>
      </c>
    </row>
    <row r="843" spans="1:24" ht="185.25" x14ac:dyDescent="0.25">
      <c r="A843" s="8"/>
      <c r="B843" s="24">
        <v>834</v>
      </c>
      <c r="C843" s="24" t="s">
        <v>38</v>
      </c>
      <c r="D843" s="27" t="s">
        <v>205</v>
      </c>
      <c r="E843" s="33">
        <v>824001041</v>
      </c>
      <c r="F843" s="33">
        <v>10201426</v>
      </c>
      <c r="G843" s="33">
        <v>60890855</v>
      </c>
      <c r="H843" s="33">
        <v>25065</v>
      </c>
      <c r="I843" s="25" t="s">
        <v>39</v>
      </c>
      <c r="J843" s="25" t="s">
        <v>53</v>
      </c>
      <c r="K843" s="25" t="s">
        <v>1573</v>
      </c>
      <c r="L843" s="34">
        <v>5500</v>
      </c>
      <c r="M843" s="27" t="s">
        <v>387</v>
      </c>
      <c r="N843" s="33" t="s">
        <v>105</v>
      </c>
      <c r="O843" s="33" t="s">
        <v>312</v>
      </c>
      <c r="P843" s="35">
        <v>42348</v>
      </c>
      <c r="Q843" s="35">
        <v>42348.484027777777</v>
      </c>
      <c r="R843" s="35">
        <v>42352.397222222222</v>
      </c>
      <c r="S843" s="33" t="s">
        <v>51</v>
      </c>
      <c r="T843" s="33">
        <v>1003316171</v>
      </c>
      <c r="U843" s="33" t="s">
        <v>191</v>
      </c>
      <c r="V843" s="24" t="s">
        <v>40</v>
      </c>
      <c r="W843" s="38" t="s">
        <v>627</v>
      </c>
      <c r="X843" s="42">
        <v>5500</v>
      </c>
    </row>
    <row r="844" spans="1:24" ht="213.75" x14ac:dyDescent="0.25">
      <c r="A844" s="8"/>
      <c r="B844" s="24">
        <v>835</v>
      </c>
      <c r="C844" s="24" t="s">
        <v>38</v>
      </c>
      <c r="D844" s="27" t="s">
        <v>205</v>
      </c>
      <c r="E844" s="33">
        <v>824001041</v>
      </c>
      <c r="F844" s="33">
        <v>10201428</v>
      </c>
      <c r="G844" s="33">
        <v>60890991</v>
      </c>
      <c r="H844" s="33">
        <v>25065</v>
      </c>
      <c r="I844" s="25" t="s">
        <v>39</v>
      </c>
      <c r="J844" s="25" t="s">
        <v>53</v>
      </c>
      <c r="K844" s="25" t="s">
        <v>1577</v>
      </c>
      <c r="L844" s="34">
        <v>47000</v>
      </c>
      <c r="M844" s="27" t="s">
        <v>387</v>
      </c>
      <c r="N844" s="33" t="s">
        <v>106</v>
      </c>
      <c r="O844" s="33" t="s">
        <v>281</v>
      </c>
      <c r="P844" s="35">
        <v>42348</v>
      </c>
      <c r="Q844" s="35">
        <v>42348.492361111108</v>
      </c>
      <c r="R844" s="35">
        <v>42348.128472222219</v>
      </c>
      <c r="S844" s="33" t="s">
        <v>49</v>
      </c>
      <c r="T844" s="33">
        <v>77185813</v>
      </c>
      <c r="U844" s="33" t="s">
        <v>1575</v>
      </c>
      <c r="V844" s="24" t="s">
        <v>40</v>
      </c>
      <c r="W844" s="38" t="s">
        <v>1876</v>
      </c>
      <c r="X844" s="42">
        <v>47000</v>
      </c>
    </row>
    <row r="845" spans="1:24" ht="213.75" x14ac:dyDescent="0.25">
      <c r="A845" s="8"/>
      <c r="B845" s="24">
        <v>836</v>
      </c>
      <c r="C845" s="24" t="s">
        <v>38</v>
      </c>
      <c r="D845" s="27" t="s">
        <v>205</v>
      </c>
      <c r="E845" s="33">
        <v>824001041</v>
      </c>
      <c r="F845" s="33">
        <v>10201428</v>
      </c>
      <c r="G845" s="33">
        <v>60890992</v>
      </c>
      <c r="H845" s="33">
        <v>25065</v>
      </c>
      <c r="I845" s="25" t="s">
        <v>39</v>
      </c>
      <c r="J845" s="25" t="s">
        <v>53</v>
      </c>
      <c r="K845" s="25" t="s">
        <v>1590</v>
      </c>
      <c r="L845" s="34">
        <v>47000</v>
      </c>
      <c r="M845" s="27" t="s">
        <v>387</v>
      </c>
      <c r="N845" s="33" t="s">
        <v>106</v>
      </c>
      <c r="O845" s="33" t="s">
        <v>281</v>
      </c>
      <c r="P845" s="35">
        <v>42348</v>
      </c>
      <c r="Q845" s="35">
        <v>42348.492361111108</v>
      </c>
      <c r="R845" s="35">
        <v>42348.128472222219</v>
      </c>
      <c r="S845" s="33" t="s">
        <v>49</v>
      </c>
      <c r="T845" s="33">
        <v>77185813</v>
      </c>
      <c r="U845" s="33" t="s">
        <v>1575</v>
      </c>
      <c r="V845" s="24" t="s">
        <v>40</v>
      </c>
      <c r="W845" s="38" t="s">
        <v>1877</v>
      </c>
      <c r="X845" s="42">
        <v>47000</v>
      </c>
    </row>
    <row r="846" spans="1:24" ht="242.25" x14ac:dyDescent="0.25">
      <c r="A846" s="8"/>
      <c r="B846" s="24">
        <v>837</v>
      </c>
      <c r="C846" s="24" t="s">
        <v>38</v>
      </c>
      <c r="D846" s="27" t="s">
        <v>205</v>
      </c>
      <c r="E846" s="33">
        <v>824001041</v>
      </c>
      <c r="F846" s="33">
        <v>10201428</v>
      </c>
      <c r="G846" s="33">
        <v>60890985</v>
      </c>
      <c r="H846" s="33">
        <v>25065</v>
      </c>
      <c r="I846" s="25" t="s">
        <v>39</v>
      </c>
      <c r="J846" s="25" t="s">
        <v>53</v>
      </c>
      <c r="K846" s="25" t="s">
        <v>1579</v>
      </c>
      <c r="L846" s="34">
        <v>7600</v>
      </c>
      <c r="M846" s="27" t="s">
        <v>387</v>
      </c>
      <c r="N846" s="33" t="s">
        <v>106</v>
      </c>
      <c r="O846" s="33" t="s">
        <v>243</v>
      </c>
      <c r="P846" s="35">
        <v>42348</v>
      </c>
      <c r="Q846" s="35">
        <v>42348.492361111108</v>
      </c>
      <c r="R846" s="35">
        <v>42348.128472222219</v>
      </c>
      <c r="S846" s="33" t="s">
        <v>49</v>
      </c>
      <c r="T846" s="33">
        <v>77185813</v>
      </c>
      <c r="U846" s="33" t="s">
        <v>1575</v>
      </c>
      <c r="V846" s="24" t="s">
        <v>40</v>
      </c>
      <c r="W846" s="38" t="s">
        <v>1878</v>
      </c>
      <c r="X846" s="42">
        <v>7600</v>
      </c>
    </row>
    <row r="847" spans="1:24" ht="171" x14ac:dyDescent="0.25">
      <c r="A847" s="8"/>
      <c r="B847" s="24">
        <v>838</v>
      </c>
      <c r="C847" s="24" t="s">
        <v>38</v>
      </c>
      <c r="D847" s="27" t="s">
        <v>205</v>
      </c>
      <c r="E847" s="33">
        <v>824001041</v>
      </c>
      <c r="F847" s="33">
        <v>10201428</v>
      </c>
      <c r="G847" s="33">
        <v>60890995</v>
      </c>
      <c r="H847" s="33">
        <v>25065</v>
      </c>
      <c r="I847" s="25" t="s">
        <v>39</v>
      </c>
      <c r="J847" s="25" t="s">
        <v>53</v>
      </c>
      <c r="K847" s="25" t="s">
        <v>1584</v>
      </c>
      <c r="L847" s="34">
        <v>3600</v>
      </c>
      <c r="M847" s="27" t="s">
        <v>387</v>
      </c>
      <c r="N847" s="33" t="s">
        <v>106</v>
      </c>
      <c r="O847" s="33" t="s">
        <v>238</v>
      </c>
      <c r="P847" s="35">
        <v>42348</v>
      </c>
      <c r="Q847" s="35">
        <v>42348.492361111108</v>
      </c>
      <c r="R847" s="35">
        <v>42348.128472222219</v>
      </c>
      <c r="S847" s="33" t="s">
        <v>49</v>
      </c>
      <c r="T847" s="33">
        <v>77185813</v>
      </c>
      <c r="U847" s="33" t="s">
        <v>1575</v>
      </c>
      <c r="V847" s="24" t="s">
        <v>40</v>
      </c>
      <c r="W847" s="38" t="s">
        <v>1879</v>
      </c>
      <c r="X847" s="42">
        <v>3600</v>
      </c>
    </row>
    <row r="848" spans="1:24" ht="228" x14ac:dyDescent="0.25">
      <c r="A848" s="8"/>
      <c r="B848" s="24">
        <v>839</v>
      </c>
      <c r="C848" s="24" t="s">
        <v>38</v>
      </c>
      <c r="D848" s="27" t="s">
        <v>205</v>
      </c>
      <c r="E848" s="33">
        <v>824001041</v>
      </c>
      <c r="F848" s="33">
        <v>10201428</v>
      </c>
      <c r="G848" s="33">
        <v>60890994</v>
      </c>
      <c r="H848" s="33">
        <v>25065</v>
      </c>
      <c r="I848" s="25" t="s">
        <v>39</v>
      </c>
      <c r="J848" s="25" t="s">
        <v>53</v>
      </c>
      <c r="K848" s="25" t="s">
        <v>1584</v>
      </c>
      <c r="L848" s="34">
        <v>3600</v>
      </c>
      <c r="M848" s="27" t="s">
        <v>387</v>
      </c>
      <c r="N848" s="33" t="s">
        <v>106</v>
      </c>
      <c r="O848" s="33" t="s">
        <v>238</v>
      </c>
      <c r="P848" s="35">
        <v>42348</v>
      </c>
      <c r="Q848" s="35">
        <v>42348.492361111108</v>
      </c>
      <c r="R848" s="35">
        <v>42348.128472222219</v>
      </c>
      <c r="S848" s="33" t="s">
        <v>49</v>
      </c>
      <c r="T848" s="33">
        <v>77185813</v>
      </c>
      <c r="U848" s="33" t="s">
        <v>1575</v>
      </c>
      <c r="V848" s="24" t="s">
        <v>40</v>
      </c>
      <c r="W848" s="38" t="s">
        <v>1880</v>
      </c>
      <c r="X848" s="42">
        <v>3600</v>
      </c>
    </row>
    <row r="849" spans="1:24" ht="228" x14ac:dyDescent="0.25">
      <c r="A849" s="8"/>
      <c r="B849" s="24">
        <v>840</v>
      </c>
      <c r="C849" s="24" t="s">
        <v>38</v>
      </c>
      <c r="D849" s="27" t="s">
        <v>205</v>
      </c>
      <c r="E849" s="33">
        <v>824001041</v>
      </c>
      <c r="F849" s="33">
        <v>10201428</v>
      </c>
      <c r="G849" s="33">
        <v>60890993</v>
      </c>
      <c r="H849" s="33">
        <v>25065</v>
      </c>
      <c r="I849" s="25" t="s">
        <v>39</v>
      </c>
      <c r="J849" s="25" t="s">
        <v>53</v>
      </c>
      <c r="K849" s="25" t="s">
        <v>1584</v>
      </c>
      <c r="L849" s="34">
        <v>3600</v>
      </c>
      <c r="M849" s="27" t="s">
        <v>387</v>
      </c>
      <c r="N849" s="33" t="s">
        <v>106</v>
      </c>
      <c r="O849" s="33" t="s">
        <v>238</v>
      </c>
      <c r="P849" s="35">
        <v>42348</v>
      </c>
      <c r="Q849" s="35">
        <v>42348.492361111108</v>
      </c>
      <c r="R849" s="35">
        <v>42348.128472222219</v>
      </c>
      <c r="S849" s="33" t="s">
        <v>49</v>
      </c>
      <c r="T849" s="33">
        <v>77185813</v>
      </c>
      <c r="U849" s="33" t="s">
        <v>1575</v>
      </c>
      <c r="V849" s="24" t="s">
        <v>40</v>
      </c>
      <c r="W849" s="38" t="s">
        <v>1881</v>
      </c>
      <c r="X849" s="42">
        <v>3600</v>
      </c>
    </row>
    <row r="850" spans="1:24" ht="185.25" x14ac:dyDescent="0.25">
      <c r="A850" s="8"/>
      <c r="B850" s="24">
        <v>841</v>
      </c>
      <c r="C850" s="24" t="s">
        <v>38</v>
      </c>
      <c r="D850" s="27" t="s">
        <v>205</v>
      </c>
      <c r="E850" s="33">
        <v>824001041</v>
      </c>
      <c r="F850" s="33">
        <v>10201428</v>
      </c>
      <c r="G850" s="33">
        <v>60890999</v>
      </c>
      <c r="H850" s="33">
        <v>25065</v>
      </c>
      <c r="I850" s="25" t="s">
        <v>39</v>
      </c>
      <c r="J850" s="25" t="s">
        <v>53</v>
      </c>
      <c r="K850" s="25" t="s">
        <v>1595</v>
      </c>
      <c r="L850" s="34">
        <v>42300</v>
      </c>
      <c r="M850" s="27" t="s">
        <v>387</v>
      </c>
      <c r="N850" s="33" t="s">
        <v>106</v>
      </c>
      <c r="O850" s="33" t="s">
        <v>241</v>
      </c>
      <c r="P850" s="35">
        <v>42348</v>
      </c>
      <c r="Q850" s="35">
        <v>42348.492361111108</v>
      </c>
      <c r="R850" s="35">
        <v>42348.128472222219</v>
      </c>
      <c r="S850" s="33" t="s">
        <v>49</v>
      </c>
      <c r="T850" s="33">
        <v>77185813</v>
      </c>
      <c r="U850" s="33" t="s">
        <v>1575</v>
      </c>
      <c r="V850" s="24" t="s">
        <v>40</v>
      </c>
      <c r="W850" s="38" t="s">
        <v>1882</v>
      </c>
      <c r="X850" s="42">
        <v>42300</v>
      </c>
    </row>
    <row r="851" spans="1:24" ht="213.75" x14ac:dyDescent="0.25">
      <c r="A851" s="8"/>
      <c r="B851" s="24">
        <v>842</v>
      </c>
      <c r="C851" s="24" t="s">
        <v>38</v>
      </c>
      <c r="D851" s="27" t="s">
        <v>205</v>
      </c>
      <c r="E851" s="33">
        <v>824001041</v>
      </c>
      <c r="F851" s="33">
        <v>10201428</v>
      </c>
      <c r="G851" s="33">
        <v>60890980</v>
      </c>
      <c r="H851" s="33">
        <v>25065</v>
      </c>
      <c r="I851" s="25" t="s">
        <v>39</v>
      </c>
      <c r="J851" s="25" t="s">
        <v>53</v>
      </c>
      <c r="K851" s="25" t="s">
        <v>1588</v>
      </c>
      <c r="L851" s="34">
        <v>17800</v>
      </c>
      <c r="M851" s="27" t="s">
        <v>387</v>
      </c>
      <c r="N851" s="33" t="s">
        <v>106</v>
      </c>
      <c r="O851" s="33" t="s">
        <v>268</v>
      </c>
      <c r="P851" s="35">
        <v>42348</v>
      </c>
      <c r="Q851" s="35">
        <v>42348.492361111108</v>
      </c>
      <c r="R851" s="35">
        <v>42348.128472222219</v>
      </c>
      <c r="S851" s="33" t="s">
        <v>49</v>
      </c>
      <c r="T851" s="33">
        <v>77185813</v>
      </c>
      <c r="U851" s="33" t="s">
        <v>1575</v>
      </c>
      <c r="V851" s="24" t="s">
        <v>40</v>
      </c>
      <c r="W851" s="38" t="s">
        <v>1902</v>
      </c>
      <c r="X851" s="42">
        <v>17800</v>
      </c>
    </row>
    <row r="852" spans="1:24" ht="199.5" x14ac:dyDescent="0.25">
      <c r="A852" s="8"/>
      <c r="B852" s="24">
        <v>843</v>
      </c>
      <c r="C852" s="24" t="s">
        <v>38</v>
      </c>
      <c r="D852" s="27" t="s">
        <v>205</v>
      </c>
      <c r="E852" s="33">
        <v>824001041</v>
      </c>
      <c r="F852" s="33">
        <v>10201428</v>
      </c>
      <c r="G852" s="33">
        <v>60891000</v>
      </c>
      <c r="H852" s="33">
        <v>25065</v>
      </c>
      <c r="I852" s="25" t="s">
        <v>39</v>
      </c>
      <c r="J852" s="25" t="s">
        <v>53</v>
      </c>
      <c r="K852" s="25" t="s">
        <v>1585</v>
      </c>
      <c r="L852" s="34">
        <v>101000</v>
      </c>
      <c r="M852" s="27" t="s">
        <v>387</v>
      </c>
      <c r="N852" s="33" t="s">
        <v>106</v>
      </c>
      <c r="O852" s="33" t="s">
        <v>280</v>
      </c>
      <c r="P852" s="35">
        <v>42348</v>
      </c>
      <c r="Q852" s="35">
        <v>42348.492361111108</v>
      </c>
      <c r="R852" s="35">
        <v>42348.128472222219</v>
      </c>
      <c r="S852" s="33" t="s">
        <v>49</v>
      </c>
      <c r="T852" s="33">
        <v>77185813</v>
      </c>
      <c r="U852" s="33" t="s">
        <v>1575</v>
      </c>
      <c r="V852" s="24" t="s">
        <v>40</v>
      </c>
      <c r="W852" s="38" t="s">
        <v>1883</v>
      </c>
      <c r="X852" s="42">
        <v>101000</v>
      </c>
    </row>
    <row r="853" spans="1:24" ht="242.25" x14ac:dyDescent="0.25">
      <c r="A853" s="8"/>
      <c r="B853" s="24">
        <v>844</v>
      </c>
      <c r="C853" s="24" t="s">
        <v>38</v>
      </c>
      <c r="D853" s="27" t="s">
        <v>205</v>
      </c>
      <c r="E853" s="33">
        <v>824001041</v>
      </c>
      <c r="F853" s="33">
        <v>10201428</v>
      </c>
      <c r="G853" s="33">
        <v>60890987</v>
      </c>
      <c r="H853" s="33">
        <v>25065</v>
      </c>
      <c r="I853" s="25" t="s">
        <v>39</v>
      </c>
      <c r="J853" s="25" t="s">
        <v>53</v>
      </c>
      <c r="K853" s="25" t="s">
        <v>1580</v>
      </c>
      <c r="L853" s="34">
        <v>2000</v>
      </c>
      <c r="M853" s="27" t="s">
        <v>387</v>
      </c>
      <c r="N853" s="33" t="s">
        <v>106</v>
      </c>
      <c r="O853" s="33" t="s">
        <v>308</v>
      </c>
      <c r="P853" s="35">
        <v>42348</v>
      </c>
      <c r="Q853" s="35">
        <v>42348.492361111108</v>
      </c>
      <c r="R853" s="35">
        <v>42348.128472222219</v>
      </c>
      <c r="S853" s="33" t="s">
        <v>49</v>
      </c>
      <c r="T853" s="33">
        <v>77185813</v>
      </c>
      <c r="U853" s="33" t="s">
        <v>1575</v>
      </c>
      <c r="V853" s="24" t="s">
        <v>40</v>
      </c>
      <c r="W853" s="38" t="s">
        <v>1884</v>
      </c>
      <c r="X853" s="42">
        <v>2000</v>
      </c>
    </row>
    <row r="854" spans="1:24" ht="228" x14ac:dyDescent="0.25">
      <c r="A854" s="8"/>
      <c r="B854" s="24">
        <v>845</v>
      </c>
      <c r="C854" s="24" t="s">
        <v>38</v>
      </c>
      <c r="D854" s="27" t="s">
        <v>205</v>
      </c>
      <c r="E854" s="33">
        <v>824001041</v>
      </c>
      <c r="F854" s="33">
        <v>10201428</v>
      </c>
      <c r="G854" s="33">
        <v>60890988</v>
      </c>
      <c r="H854" s="33">
        <v>25065</v>
      </c>
      <c r="I854" s="25" t="s">
        <v>39</v>
      </c>
      <c r="J854" s="25" t="s">
        <v>53</v>
      </c>
      <c r="K854" s="25" t="s">
        <v>1580</v>
      </c>
      <c r="L854" s="34">
        <v>2000</v>
      </c>
      <c r="M854" s="27" t="s">
        <v>387</v>
      </c>
      <c r="N854" s="33" t="s">
        <v>106</v>
      </c>
      <c r="O854" s="33" t="s">
        <v>308</v>
      </c>
      <c r="P854" s="35">
        <v>42348</v>
      </c>
      <c r="Q854" s="35">
        <v>42348.492361111108</v>
      </c>
      <c r="R854" s="35">
        <v>42348.128472222219</v>
      </c>
      <c r="S854" s="33" t="s">
        <v>49</v>
      </c>
      <c r="T854" s="33">
        <v>77185813</v>
      </c>
      <c r="U854" s="33" t="s">
        <v>1575</v>
      </c>
      <c r="V854" s="24" t="s">
        <v>40</v>
      </c>
      <c r="W854" s="38" t="s">
        <v>1885</v>
      </c>
      <c r="X854" s="42">
        <v>2000</v>
      </c>
    </row>
    <row r="855" spans="1:24" ht="185.25" x14ac:dyDescent="0.25">
      <c r="A855" s="8"/>
      <c r="B855" s="24">
        <v>846</v>
      </c>
      <c r="C855" s="24" t="s">
        <v>38</v>
      </c>
      <c r="D855" s="27" t="s">
        <v>205</v>
      </c>
      <c r="E855" s="33">
        <v>824001041</v>
      </c>
      <c r="F855" s="33">
        <v>10201428</v>
      </c>
      <c r="G855" s="33">
        <v>60890973</v>
      </c>
      <c r="H855" s="33">
        <v>25065</v>
      </c>
      <c r="I855" s="25" t="s">
        <v>39</v>
      </c>
      <c r="J855" s="25" t="s">
        <v>53</v>
      </c>
      <c r="K855" s="25" t="s">
        <v>1583</v>
      </c>
      <c r="L855" s="34">
        <v>2800</v>
      </c>
      <c r="M855" s="27" t="s">
        <v>387</v>
      </c>
      <c r="N855" s="33" t="s">
        <v>106</v>
      </c>
      <c r="O855" s="33" t="s">
        <v>712</v>
      </c>
      <c r="P855" s="35">
        <v>42348</v>
      </c>
      <c r="Q855" s="35">
        <v>42348.492361111108</v>
      </c>
      <c r="R855" s="35">
        <v>42348.128472222219</v>
      </c>
      <c r="S855" s="33" t="s">
        <v>49</v>
      </c>
      <c r="T855" s="33">
        <v>77185813</v>
      </c>
      <c r="U855" s="33" t="s">
        <v>1575</v>
      </c>
      <c r="V855" s="24" t="s">
        <v>40</v>
      </c>
      <c r="W855" s="38" t="s">
        <v>1886</v>
      </c>
      <c r="X855" s="42">
        <v>2800</v>
      </c>
    </row>
    <row r="856" spans="1:24" ht="199.5" x14ac:dyDescent="0.25">
      <c r="A856" s="8"/>
      <c r="B856" s="24">
        <v>847</v>
      </c>
      <c r="C856" s="24" t="s">
        <v>38</v>
      </c>
      <c r="D856" s="27" t="s">
        <v>205</v>
      </c>
      <c r="E856" s="33">
        <v>824001041</v>
      </c>
      <c r="F856" s="33">
        <v>10201428</v>
      </c>
      <c r="G856" s="33">
        <v>60890981</v>
      </c>
      <c r="H856" s="33">
        <v>25065</v>
      </c>
      <c r="I856" s="25" t="s">
        <v>39</v>
      </c>
      <c r="J856" s="25" t="s">
        <v>53</v>
      </c>
      <c r="K856" s="25" t="s">
        <v>1576</v>
      </c>
      <c r="L856" s="34">
        <v>10700</v>
      </c>
      <c r="M856" s="27" t="s">
        <v>387</v>
      </c>
      <c r="N856" s="33" t="s">
        <v>106</v>
      </c>
      <c r="O856" s="33" t="s">
        <v>375</v>
      </c>
      <c r="P856" s="35">
        <v>42348</v>
      </c>
      <c r="Q856" s="35">
        <v>42348.492361111108</v>
      </c>
      <c r="R856" s="35">
        <v>42348.128472222219</v>
      </c>
      <c r="S856" s="33" t="s">
        <v>49</v>
      </c>
      <c r="T856" s="33">
        <v>77185813</v>
      </c>
      <c r="U856" s="33" t="s">
        <v>1575</v>
      </c>
      <c r="V856" s="24" t="s">
        <v>40</v>
      </c>
      <c r="W856" s="38" t="s">
        <v>1887</v>
      </c>
      <c r="X856" s="42">
        <v>10700</v>
      </c>
    </row>
    <row r="857" spans="1:24" ht="213.75" x14ac:dyDescent="0.25">
      <c r="A857" s="8"/>
      <c r="B857" s="24">
        <v>848</v>
      </c>
      <c r="C857" s="24" t="s">
        <v>38</v>
      </c>
      <c r="D857" s="27" t="s">
        <v>205</v>
      </c>
      <c r="E857" s="33">
        <v>824001041</v>
      </c>
      <c r="F857" s="33">
        <v>10201428</v>
      </c>
      <c r="G857" s="33">
        <v>60890982</v>
      </c>
      <c r="H857" s="33">
        <v>25065</v>
      </c>
      <c r="I857" s="25" t="s">
        <v>39</v>
      </c>
      <c r="J857" s="25" t="s">
        <v>53</v>
      </c>
      <c r="K857" s="25" t="s">
        <v>1581</v>
      </c>
      <c r="L857" s="34">
        <v>22700</v>
      </c>
      <c r="M857" s="27" t="s">
        <v>387</v>
      </c>
      <c r="N857" s="33" t="s">
        <v>106</v>
      </c>
      <c r="O857" s="33" t="s">
        <v>337</v>
      </c>
      <c r="P857" s="35">
        <v>42348</v>
      </c>
      <c r="Q857" s="35">
        <v>42348.492361111108</v>
      </c>
      <c r="R857" s="35">
        <v>42348.128472222219</v>
      </c>
      <c r="S857" s="33" t="s">
        <v>49</v>
      </c>
      <c r="T857" s="33">
        <v>77185813</v>
      </c>
      <c r="U857" s="33" t="s">
        <v>1575</v>
      </c>
      <c r="V857" s="24" t="s">
        <v>40</v>
      </c>
      <c r="W857" s="38" t="s">
        <v>1888</v>
      </c>
      <c r="X857" s="42">
        <v>22700</v>
      </c>
    </row>
    <row r="858" spans="1:24" ht="185.25" x14ac:dyDescent="0.25">
      <c r="A858" s="8"/>
      <c r="B858" s="24">
        <v>849</v>
      </c>
      <c r="C858" s="24" t="s">
        <v>38</v>
      </c>
      <c r="D858" s="27" t="s">
        <v>205</v>
      </c>
      <c r="E858" s="33">
        <v>824001041</v>
      </c>
      <c r="F858" s="33">
        <v>10201428</v>
      </c>
      <c r="G858" s="33">
        <v>60890997</v>
      </c>
      <c r="H858" s="33">
        <v>25065</v>
      </c>
      <c r="I858" s="25" t="s">
        <v>39</v>
      </c>
      <c r="J858" s="25" t="s">
        <v>53</v>
      </c>
      <c r="K858" s="25" t="s">
        <v>1578</v>
      </c>
      <c r="L858" s="34">
        <v>82300</v>
      </c>
      <c r="M858" s="27" t="s">
        <v>387</v>
      </c>
      <c r="N858" s="33" t="s">
        <v>106</v>
      </c>
      <c r="O858" s="33" t="s">
        <v>129</v>
      </c>
      <c r="P858" s="35">
        <v>42348</v>
      </c>
      <c r="Q858" s="35">
        <v>42348.492361111108</v>
      </c>
      <c r="R858" s="35">
        <v>42348.128472222219</v>
      </c>
      <c r="S858" s="33" t="s">
        <v>49</v>
      </c>
      <c r="T858" s="33">
        <v>77185813</v>
      </c>
      <c r="U858" s="33" t="s">
        <v>1575</v>
      </c>
      <c r="V858" s="24" t="s">
        <v>40</v>
      </c>
      <c r="W858" s="38" t="s">
        <v>1889</v>
      </c>
      <c r="X858" s="42">
        <v>82300</v>
      </c>
    </row>
    <row r="859" spans="1:24" ht="185.25" x14ac:dyDescent="0.25">
      <c r="A859" s="8"/>
      <c r="B859" s="24">
        <v>850</v>
      </c>
      <c r="C859" s="24" t="s">
        <v>38</v>
      </c>
      <c r="D859" s="27" t="s">
        <v>205</v>
      </c>
      <c r="E859" s="33">
        <v>824001041</v>
      </c>
      <c r="F859" s="33">
        <v>10201428</v>
      </c>
      <c r="G859" s="33">
        <v>60890996</v>
      </c>
      <c r="H859" s="33">
        <v>25065</v>
      </c>
      <c r="I859" s="25" t="s">
        <v>39</v>
      </c>
      <c r="J859" s="25" t="s">
        <v>53</v>
      </c>
      <c r="K859" s="25" t="s">
        <v>1596</v>
      </c>
      <c r="L859" s="34">
        <v>125900</v>
      </c>
      <c r="M859" s="27" t="s">
        <v>387</v>
      </c>
      <c r="N859" s="33" t="s">
        <v>106</v>
      </c>
      <c r="O859" s="33" t="s">
        <v>130</v>
      </c>
      <c r="P859" s="35">
        <v>42348</v>
      </c>
      <c r="Q859" s="35">
        <v>42348.492361111108</v>
      </c>
      <c r="R859" s="35">
        <v>42348.128472222219</v>
      </c>
      <c r="S859" s="33" t="s">
        <v>49</v>
      </c>
      <c r="T859" s="33">
        <v>77185813</v>
      </c>
      <c r="U859" s="33" t="s">
        <v>1575</v>
      </c>
      <c r="V859" s="24" t="s">
        <v>40</v>
      </c>
      <c r="W859" s="38" t="s">
        <v>1890</v>
      </c>
      <c r="X859" s="42">
        <v>125900</v>
      </c>
    </row>
    <row r="860" spans="1:24" ht="185.25" x14ac:dyDescent="0.25">
      <c r="A860" s="8"/>
      <c r="B860" s="24">
        <v>851</v>
      </c>
      <c r="C860" s="24" t="s">
        <v>38</v>
      </c>
      <c r="D860" s="27" t="s">
        <v>205</v>
      </c>
      <c r="E860" s="33">
        <v>824001041</v>
      </c>
      <c r="F860" s="33">
        <v>10201428</v>
      </c>
      <c r="G860" s="33">
        <v>60890978</v>
      </c>
      <c r="H860" s="33">
        <v>25065</v>
      </c>
      <c r="I860" s="25" t="s">
        <v>39</v>
      </c>
      <c r="J860" s="25" t="s">
        <v>53</v>
      </c>
      <c r="K860" s="25" t="s">
        <v>1594</v>
      </c>
      <c r="L860" s="34">
        <v>50960</v>
      </c>
      <c r="M860" s="27" t="s">
        <v>387</v>
      </c>
      <c r="N860" s="33" t="s">
        <v>106</v>
      </c>
      <c r="O860" s="33" t="s">
        <v>221</v>
      </c>
      <c r="P860" s="35">
        <v>42348</v>
      </c>
      <c r="Q860" s="35">
        <v>42348.492361111108</v>
      </c>
      <c r="R860" s="35">
        <v>42348.128472222219</v>
      </c>
      <c r="S860" s="33" t="s">
        <v>49</v>
      </c>
      <c r="T860" s="33">
        <v>77185813</v>
      </c>
      <c r="U860" s="33" t="s">
        <v>1575</v>
      </c>
      <c r="V860" s="24" t="s">
        <v>40</v>
      </c>
      <c r="W860" s="38" t="s">
        <v>1891</v>
      </c>
      <c r="X860" s="42">
        <v>50960</v>
      </c>
    </row>
    <row r="861" spans="1:24" ht="199.5" x14ac:dyDescent="0.25">
      <c r="A861" s="8"/>
      <c r="B861" s="24">
        <v>852</v>
      </c>
      <c r="C861" s="24" t="s">
        <v>38</v>
      </c>
      <c r="D861" s="27" t="s">
        <v>205</v>
      </c>
      <c r="E861" s="33">
        <v>824001041</v>
      </c>
      <c r="F861" s="33">
        <v>10201428</v>
      </c>
      <c r="G861" s="33">
        <v>60890998</v>
      </c>
      <c r="H861" s="33">
        <v>25065</v>
      </c>
      <c r="I861" s="25" t="s">
        <v>39</v>
      </c>
      <c r="J861" s="25" t="s">
        <v>53</v>
      </c>
      <c r="K861" s="25" t="s">
        <v>1589</v>
      </c>
      <c r="L861" s="34">
        <v>41000</v>
      </c>
      <c r="M861" s="27" t="s">
        <v>387</v>
      </c>
      <c r="N861" s="33" t="s">
        <v>106</v>
      </c>
      <c r="O861" s="33" t="s">
        <v>354</v>
      </c>
      <c r="P861" s="35">
        <v>42348</v>
      </c>
      <c r="Q861" s="35">
        <v>42348.492361111108</v>
      </c>
      <c r="R861" s="35">
        <v>42348.128472222219</v>
      </c>
      <c r="S861" s="33" t="s">
        <v>49</v>
      </c>
      <c r="T861" s="33">
        <v>77185813</v>
      </c>
      <c r="U861" s="33" t="s">
        <v>1575</v>
      </c>
      <c r="V861" s="24" t="s">
        <v>40</v>
      </c>
      <c r="W861" s="38" t="s">
        <v>1892</v>
      </c>
      <c r="X861" s="42">
        <v>41000</v>
      </c>
    </row>
    <row r="862" spans="1:24" ht="199.5" x14ac:dyDescent="0.25">
      <c r="A862" s="8"/>
      <c r="B862" s="24">
        <v>853</v>
      </c>
      <c r="C862" s="24" t="s">
        <v>38</v>
      </c>
      <c r="D862" s="27" t="s">
        <v>205</v>
      </c>
      <c r="E862" s="33">
        <v>824001041</v>
      </c>
      <c r="F862" s="33">
        <v>10201428</v>
      </c>
      <c r="G862" s="33">
        <v>60890974</v>
      </c>
      <c r="H862" s="33">
        <v>25065</v>
      </c>
      <c r="I862" s="25" t="s">
        <v>39</v>
      </c>
      <c r="J862" s="25" t="s">
        <v>53</v>
      </c>
      <c r="K862" s="25" t="s">
        <v>1593</v>
      </c>
      <c r="L862" s="34">
        <v>3500</v>
      </c>
      <c r="M862" s="27" t="s">
        <v>387</v>
      </c>
      <c r="N862" s="33" t="s">
        <v>106</v>
      </c>
      <c r="O862" s="33" t="s">
        <v>242</v>
      </c>
      <c r="P862" s="35">
        <v>42348</v>
      </c>
      <c r="Q862" s="35">
        <v>42348.492361111108</v>
      </c>
      <c r="R862" s="35">
        <v>42348.128472222219</v>
      </c>
      <c r="S862" s="33" t="s">
        <v>49</v>
      </c>
      <c r="T862" s="33">
        <v>77185813</v>
      </c>
      <c r="U862" s="33" t="s">
        <v>1575</v>
      </c>
      <c r="V862" s="24" t="s">
        <v>40</v>
      </c>
      <c r="W862" s="38" t="s">
        <v>1893</v>
      </c>
      <c r="X862" s="42">
        <v>3500</v>
      </c>
    </row>
    <row r="863" spans="1:24" ht="213.75" x14ac:dyDescent="0.25">
      <c r="A863" s="8"/>
      <c r="B863" s="24">
        <v>854</v>
      </c>
      <c r="C863" s="24" t="s">
        <v>38</v>
      </c>
      <c r="D863" s="27" t="s">
        <v>205</v>
      </c>
      <c r="E863" s="33">
        <v>824001041</v>
      </c>
      <c r="F863" s="33">
        <v>10201428</v>
      </c>
      <c r="G863" s="33">
        <v>60890975</v>
      </c>
      <c r="H863" s="33">
        <v>25065</v>
      </c>
      <c r="I863" s="25" t="s">
        <v>39</v>
      </c>
      <c r="J863" s="25" t="s">
        <v>53</v>
      </c>
      <c r="K863" s="25" t="s">
        <v>1582</v>
      </c>
      <c r="L863" s="34">
        <v>800</v>
      </c>
      <c r="M863" s="27" t="s">
        <v>387</v>
      </c>
      <c r="N863" s="33" t="s">
        <v>106</v>
      </c>
      <c r="O863" s="33" t="s">
        <v>240</v>
      </c>
      <c r="P863" s="35">
        <v>42348</v>
      </c>
      <c r="Q863" s="35">
        <v>42348.492361111108</v>
      </c>
      <c r="R863" s="35">
        <v>42348.128472222219</v>
      </c>
      <c r="S863" s="33" t="s">
        <v>49</v>
      </c>
      <c r="T863" s="33">
        <v>77185813</v>
      </c>
      <c r="U863" s="33" t="s">
        <v>1575</v>
      </c>
      <c r="V863" s="24" t="s">
        <v>40</v>
      </c>
      <c r="W863" s="38" t="s">
        <v>1894</v>
      </c>
      <c r="X863" s="42">
        <v>800</v>
      </c>
    </row>
    <row r="864" spans="1:24" ht="213.75" x14ac:dyDescent="0.25">
      <c r="A864" s="8"/>
      <c r="B864" s="24">
        <v>855</v>
      </c>
      <c r="C864" s="24" t="s">
        <v>38</v>
      </c>
      <c r="D864" s="27" t="s">
        <v>205</v>
      </c>
      <c r="E864" s="33">
        <v>824001041</v>
      </c>
      <c r="F864" s="33">
        <v>10201428</v>
      </c>
      <c r="G864" s="33">
        <v>60890976</v>
      </c>
      <c r="H864" s="33">
        <v>25065</v>
      </c>
      <c r="I864" s="25" t="s">
        <v>39</v>
      </c>
      <c r="J864" s="25" t="s">
        <v>53</v>
      </c>
      <c r="K864" s="25" t="s">
        <v>1582</v>
      </c>
      <c r="L864" s="34">
        <v>800</v>
      </c>
      <c r="M864" s="27" t="s">
        <v>387</v>
      </c>
      <c r="N864" s="33" t="s">
        <v>106</v>
      </c>
      <c r="O864" s="33" t="s">
        <v>240</v>
      </c>
      <c r="P864" s="35">
        <v>42348</v>
      </c>
      <c r="Q864" s="35">
        <v>42348.492361111108</v>
      </c>
      <c r="R864" s="35">
        <v>42348.128472222219</v>
      </c>
      <c r="S864" s="33" t="s">
        <v>49</v>
      </c>
      <c r="T864" s="33">
        <v>77185813</v>
      </c>
      <c r="U864" s="33" t="s">
        <v>1575</v>
      </c>
      <c r="V864" s="24" t="s">
        <v>40</v>
      </c>
      <c r="W864" s="38" t="s">
        <v>1895</v>
      </c>
      <c r="X864" s="42">
        <v>800</v>
      </c>
    </row>
    <row r="865" spans="1:24" ht="185.25" x14ac:dyDescent="0.25">
      <c r="A865" s="8"/>
      <c r="B865" s="24">
        <v>856</v>
      </c>
      <c r="C865" s="24" t="s">
        <v>38</v>
      </c>
      <c r="D865" s="27" t="s">
        <v>205</v>
      </c>
      <c r="E865" s="33">
        <v>824001041</v>
      </c>
      <c r="F865" s="33">
        <v>10201428</v>
      </c>
      <c r="G865" s="33">
        <v>60890977</v>
      </c>
      <c r="H865" s="33">
        <v>25065</v>
      </c>
      <c r="I865" s="25" t="s">
        <v>39</v>
      </c>
      <c r="J865" s="25" t="s">
        <v>53</v>
      </c>
      <c r="K865" s="25" t="s">
        <v>1586</v>
      </c>
      <c r="L865" s="34">
        <v>1000</v>
      </c>
      <c r="M865" s="27" t="s">
        <v>387</v>
      </c>
      <c r="N865" s="33" t="s">
        <v>106</v>
      </c>
      <c r="O865" s="33" t="s">
        <v>351</v>
      </c>
      <c r="P865" s="35">
        <v>42348</v>
      </c>
      <c r="Q865" s="35">
        <v>42348.492361111108</v>
      </c>
      <c r="R865" s="35">
        <v>42348.128472222219</v>
      </c>
      <c r="S865" s="33" t="s">
        <v>49</v>
      </c>
      <c r="T865" s="33">
        <v>77185813</v>
      </c>
      <c r="U865" s="33" t="s">
        <v>1575</v>
      </c>
      <c r="V865" s="24" t="s">
        <v>40</v>
      </c>
      <c r="W865" s="38" t="s">
        <v>1896</v>
      </c>
      <c r="X865" s="42">
        <v>1000</v>
      </c>
    </row>
    <row r="866" spans="1:24" ht="228" x14ac:dyDescent="0.25">
      <c r="A866" s="8"/>
      <c r="B866" s="24">
        <v>857</v>
      </c>
      <c r="C866" s="24" t="s">
        <v>38</v>
      </c>
      <c r="D866" s="27" t="s">
        <v>205</v>
      </c>
      <c r="E866" s="33">
        <v>824001041</v>
      </c>
      <c r="F866" s="33">
        <v>10201428</v>
      </c>
      <c r="G866" s="33">
        <v>60890990</v>
      </c>
      <c r="H866" s="33">
        <v>25065</v>
      </c>
      <c r="I866" s="25" t="s">
        <v>39</v>
      </c>
      <c r="J866" s="25" t="s">
        <v>53</v>
      </c>
      <c r="K866" s="25" t="s">
        <v>1574</v>
      </c>
      <c r="L866" s="34">
        <v>36300</v>
      </c>
      <c r="M866" s="27" t="s">
        <v>387</v>
      </c>
      <c r="N866" s="33" t="s">
        <v>106</v>
      </c>
      <c r="O866" s="33" t="s">
        <v>807</v>
      </c>
      <c r="P866" s="35">
        <v>42348</v>
      </c>
      <c r="Q866" s="35">
        <v>42348.492361111108</v>
      </c>
      <c r="R866" s="35">
        <v>42348.128472222219</v>
      </c>
      <c r="S866" s="33" t="s">
        <v>49</v>
      </c>
      <c r="T866" s="33">
        <v>77185813</v>
      </c>
      <c r="U866" s="33" t="s">
        <v>1575</v>
      </c>
      <c r="V866" s="24" t="s">
        <v>40</v>
      </c>
      <c r="W866" s="38" t="s">
        <v>1897</v>
      </c>
      <c r="X866" s="42">
        <v>36300</v>
      </c>
    </row>
    <row r="867" spans="1:24" ht="199.5" x14ac:dyDescent="0.25">
      <c r="A867" s="8"/>
      <c r="B867" s="24">
        <v>858</v>
      </c>
      <c r="C867" s="24" t="s">
        <v>38</v>
      </c>
      <c r="D867" s="27" t="s">
        <v>205</v>
      </c>
      <c r="E867" s="33">
        <v>824001041</v>
      </c>
      <c r="F867" s="33">
        <v>10201428</v>
      </c>
      <c r="G867" s="33">
        <v>60891001</v>
      </c>
      <c r="H867" s="33">
        <v>25065</v>
      </c>
      <c r="I867" s="25" t="s">
        <v>39</v>
      </c>
      <c r="J867" s="25" t="s">
        <v>53</v>
      </c>
      <c r="K867" s="25" t="s">
        <v>1591</v>
      </c>
      <c r="L867" s="34">
        <v>45900</v>
      </c>
      <c r="M867" s="27" t="s">
        <v>387</v>
      </c>
      <c r="N867" s="33" t="s">
        <v>106</v>
      </c>
      <c r="O867" s="33" t="s">
        <v>260</v>
      </c>
      <c r="P867" s="35">
        <v>42348</v>
      </c>
      <c r="Q867" s="35">
        <v>42348.492361111108</v>
      </c>
      <c r="R867" s="35">
        <v>42348.128472222219</v>
      </c>
      <c r="S867" s="33" t="s">
        <v>49</v>
      </c>
      <c r="T867" s="33">
        <v>77185813</v>
      </c>
      <c r="U867" s="33" t="s">
        <v>1575</v>
      </c>
      <c r="V867" s="24" t="s">
        <v>40</v>
      </c>
      <c r="W867" s="38" t="s">
        <v>1898</v>
      </c>
      <c r="X867" s="42">
        <v>45900</v>
      </c>
    </row>
    <row r="868" spans="1:24" ht="199.5" x14ac:dyDescent="0.25">
      <c r="A868" s="8"/>
      <c r="B868" s="24">
        <v>859</v>
      </c>
      <c r="C868" s="24" t="s">
        <v>38</v>
      </c>
      <c r="D868" s="27" t="s">
        <v>205</v>
      </c>
      <c r="E868" s="33">
        <v>824001041</v>
      </c>
      <c r="F868" s="33">
        <v>10201428</v>
      </c>
      <c r="G868" s="33">
        <v>60890983</v>
      </c>
      <c r="H868" s="33">
        <v>25065</v>
      </c>
      <c r="I868" s="25" t="s">
        <v>39</v>
      </c>
      <c r="J868" s="25" t="s">
        <v>53</v>
      </c>
      <c r="K868" s="25" t="s">
        <v>1592</v>
      </c>
      <c r="L868" s="34">
        <v>26000</v>
      </c>
      <c r="M868" s="27" t="s">
        <v>387</v>
      </c>
      <c r="N868" s="33" t="s">
        <v>106</v>
      </c>
      <c r="O868" s="33" t="s">
        <v>270</v>
      </c>
      <c r="P868" s="35">
        <v>42348</v>
      </c>
      <c r="Q868" s="35">
        <v>42348.492361111108</v>
      </c>
      <c r="R868" s="35">
        <v>42348.128472222219</v>
      </c>
      <c r="S868" s="33" t="s">
        <v>49</v>
      </c>
      <c r="T868" s="33">
        <v>77185813</v>
      </c>
      <c r="U868" s="33" t="s">
        <v>1575</v>
      </c>
      <c r="V868" s="24" t="s">
        <v>40</v>
      </c>
      <c r="W868" s="38" t="s">
        <v>1899</v>
      </c>
      <c r="X868" s="42">
        <v>26000</v>
      </c>
    </row>
    <row r="869" spans="1:24" ht="199.5" x14ac:dyDescent="0.25">
      <c r="A869" s="8"/>
      <c r="B869" s="24">
        <v>860</v>
      </c>
      <c r="C869" s="24" t="s">
        <v>38</v>
      </c>
      <c r="D869" s="27" t="s">
        <v>205</v>
      </c>
      <c r="E869" s="33">
        <v>824001041</v>
      </c>
      <c r="F869" s="33">
        <v>10201428</v>
      </c>
      <c r="G869" s="33">
        <v>60890986</v>
      </c>
      <c r="H869" s="33">
        <v>25065</v>
      </c>
      <c r="I869" s="25" t="s">
        <v>39</v>
      </c>
      <c r="J869" s="25" t="s">
        <v>53</v>
      </c>
      <c r="K869" s="25" t="s">
        <v>1587</v>
      </c>
      <c r="L869" s="34">
        <v>4700</v>
      </c>
      <c r="M869" s="27" t="s">
        <v>387</v>
      </c>
      <c r="N869" s="33" t="s">
        <v>106</v>
      </c>
      <c r="O869" s="33" t="s">
        <v>313</v>
      </c>
      <c r="P869" s="35">
        <v>42348</v>
      </c>
      <c r="Q869" s="35">
        <v>42348.492361111108</v>
      </c>
      <c r="R869" s="35">
        <v>42348.128472222219</v>
      </c>
      <c r="S869" s="33" t="s">
        <v>49</v>
      </c>
      <c r="T869" s="33">
        <v>77185813</v>
      </c>
      <c r="U869" s="33" t="s">
        <v>1575</v>
      </c>
      <c r="V869" s="24" t="s">
        <v>40</v>
      </c>
      <c r="W869" s="38" t="s">
        <v>1900</v>
      </c>
      <c r="X869" s="42">
        <v>4700</v>
      </c>
    </row>
    <row r="870" spans="1:24" ht="185.25" x14ac:dyDescent="0.25">
      <c r="A870" s="8"/>
      <c r="B870" s="24">
        <v>861</v>
      </c>
      <c r="C870" s="24" t="s">
        <v>38</v>
      </c>
      <c r="D870" s="27" t="s">
        <v>205</v>
      </c>
      <c r="E870" s="33">
        <v>824001041</v>
      </c>
      <c r="F870" s="33">
        <v>10201428</v>
      </c>
      <c r="G870" s="33">
        <v>60890989</v>
      </c>
      <c r="H870" s="33">
        <v>25065</v>
      </c>
      <c r="I870" s="25" t="s">
        <v>39</v>
      </c>
      <c r="J870" s="25" t="s">
        <v>53</v>
      </c>
      <c r="K870" s="25" t="s">
        <v>1597</v>
      </c>
      <c r="L870" s="34">
        <v>25300</v>
      </c>
      <c r="M870" s="27" t="s">
        <v>387</v>
      </c>
      <c r="N870" s="33" t="s">
        <v>106</v>
      </c>
      <c r="O870" s="33" t="s">
        <v>271</v>
      </c>
      <c r="P870" s="35">
        <v>42348</v>
      </c>
      <c r="Q870" s="35">
        <v>42348.492361111108</v>
      </c>
      <c r="R870" s="35">
        <v>42348.128472222219</v>
      </c>
      <c r="S870" s="33" t="s">
        <v>49</v>
      </c>
      <c r="T870" s="33">
        <v>77185813</v>
      </c>
      <c r="U870" s="33" t="s">
        <v>1575</v>
      </c>
      <c r="V870" s="24" t="s">
        <v>40</v>
      </c>
      <c r="W870" s="38" t="s">
        <v>1901</v>
      </c>
      <c r="X870" s="42">
        <v>25300</v>
      </c>
    </row>
    <row r="871" spans="1:24" ht="213.75" x14ac:dyDescent="0.25">
      <c r="A871" s="8"/>
      <c r="B871" s="24">
        <v>862</v>
      </c>
      <c r="C871" s="24" t="s">
        <v>38</v>
      </c>
      <c r="D871" s="27" t="s">
        <v>205</v>
      </c>
      <c r="E871" s="33">
        <v>824001041</v>
      </c>
      <c r="F871" s="33">
        <v>10201430</v>
      </c>
      <c r="G871" s="33">
        <v>60891064</v>
      </c>
      <c r="H871" s="33">
        <v>25065</v>
      </c>
      <c r="I871" s="25" t="s">
        <v>39</v>
      </c>
      <c r="J871" s="25" t="s">
        <v>53</v>
      </c>
      <c r="K871" s="25" t="s">
        <v>1598</v>
      </c>
      <c r="L871" s="34">
        <v>2800</v>
      </c>
      <c r="M871" s="27" t="s">
        <v>387</v>
      </c>
      <c r="N871" s="33" t="s">
        <v>107</v>
      </c>
      <c r="O871" s="33" t="s">
        <v>712</v>
      </c>
      <c r="P871" s="35">
        <v>42348</v>
      </c>
      <c r="Q871" s="35">
        <v>42349.238194444442</v>
      </c>
      <c r="R871" s="35">
        <v>42349.414583333331</v>
      </c>
      <c r="S871" s="33" t="s">
        <v>49</v>
      </c>
      <c r="T871" s="33">
        <v>1065663091</v>
      </c>
      <c r="U871" s="33" t="s">
        <v>192</v>
      </c>
      <c r="V871" s="24" t="s">
        <v>40</v>
      </c>
      <c r="W871" s="38" t="s">
        <v>1950</v>
      </c>
      <c r="X871" s="42">
        <v>2800</v>
      </c>
    </row>
    <row r="872" spans="1:24" ht="213.75" x14ac:dyDescent="0.25">
      <c r="A872" s="8"/>
      <c r="B872" s="24">
        <v>863</v>
      </c>
      <c r="C872" s="24" t="s">
        <v>38</v>
      </c>
      <c r="D872" s="27" t="s">
        <v>205</v>
      </c>
      <c r="E872" s="33">
        <v>824001041</v>
      </c>
      <c r="F872" s="33">
        <v>10201430</v>
      </c>
      <c r="G872" s="33">
        <v>60891066</v>
      </c>
      <c r="H872" s="33">
        <v>25065</v>
      </c>
      <c r="I872" s="25" t="s">
        <v>39</v>
      </c>
      <c r="J872" s="25" t="s">
        <v>53</v>
      </c>
      <c r="K872" s="25" t="s">
        <v>1599</v>
      </c>
      <c r="L872" s="34">
        <v>2800</v>
      </c>
      <c r="M872" s="27" t="s">
        <v>387</v>
      </c>
      <c r="N872" s="33" t="s">
        <v>107</v>
      </c>
      <c r="O872" s="33" t="s">
        <v>712</v>
      </c>
      <c r="P872" s="35">
        <v>42348</v>
      </c>
      <c r="Q872" s="35">
        <v>42349.238194444442</v>
      </c>
      <c r="R872" s="35">
        <v>42349.414583333331</v>
      </c>
      <c r="S872" s="33" t="s">
        <v>49</v>
      </c>
      <c r="T872" s="33">
        <v>1065663091</v>
      </c>
      <c r="U872" s="33" t="s">
        <v>192</v>
      </c>
      <c r="V872" s="24" t="s">
        <v>40</v>
      </c>
      <c r="W872" s="38" t="s">
        <v>1951</v>
      </c>
      <c r="X872" s="42">
        <v>2800</v>
      </c>
    </row>
    <row r="873" spans="1:24" ht="213.75" x14ac:dyDescent="0.25">
      <c r="A873" s="8"/>
      <c r="B873" s="24">
        <v>864</v>
      </c>
      <c r="C873" s="24" t="s">
        <v>38</v>
      </c>
      <c r="D873" s="27" t="s">
        <v>205</v>
      </c>
      <c r="E873" s="33">
        <v>824001041</v>
      </c>
      <c r="F873" s="33">
        <v>10201430</v>
      </c>
      <c r="G873" s="33">
        <v>60891063</v>
      </c>
      <c r="H873" s="33">
        <v>25065</v>
      </c>
      <c r="I873" s="25" t="s">
        <v>39</v>
      </c>
      <c r="J873" s="25" t="s">
        <v>53</v>
      </c>
      <c r="K873" s="25" t="s">
        <v>1600</v>
      </c>
      <c r="L873" s="34">
        <v>2400</v>
      </c>
      <c r="M873" s="27" t="s">
        <v>387</v>
      </c>
      <c r="N873" s="33" t="s">
        <v>107</v>
      </c>
      <c r="O873" s="33" t="s">
        <v>240</v>
      </c>
      <c r="P873" s="35">
        <v>42348</v>
      </c>
      <c r="Q873" s="35">
        <v>42349.238194444442</v>
      </c>
      <c r="R873" s="35">
        <v>42349.414583333331</v>
      </c>
      <c r="S873" s="33" t="s">
        <v>49</v>
      </c>
      <c r="T873" s="33">
        <v>1065663091</v>
      </c>
      <c r="U873" s="33" t="s">
        <v>192</v>
      </c>
      <c r="V873" s="24" t="s">
        <v>40</v>
      </c>
      <c r="W873" s="38" t="s">
        <v>1952</v>
      </c>
      <c r="X873" s="42">
        <v>2400</v>
      </c>
    </row>
    <row r="874" spans="1:24" ht="199.5" x14ac:dyDescent="0.25">
      <c r="A874" s="8"/>
      <c r="B874" s="24">
        <v>865</v>
      </c>
      <c r="C874" s="24" t="s">
        <v>38</v>
      </c>
      <c r="D874" s="27" t="s">
        <v>205</v>
      </c>
      <c r="E874" s="33">
        <v>824001041</v>
      </c>
      <c r="F874" s="33">
        <v>10201430</v>
      </c>
      <c r="G874" s="33" t="s">
        <v>52</v>
      </c>
      <c r="H874" s="33">
        <v>25065</v>
      </c>
      <c r="I874" s="25" t="s">
        <v>39</v>
      </c>
      <c r="J874" s="25" t="s">
        <v>53</v>
      </c>
      <c r="K874" s="25" t="s">
        <v>1601</v>
      </c>
      <c r="L874" s="34">
        <v>214800</v>
      </c>
      <c r="M874" s="27" t="s">
        <v>387</v>
      </c>
      <c r="N874" s="33" t="s">
        <v>107</v>
      </c>
      <c r="O874" s="33" t="s">
        <v>266</v>
      </c>
      <c r="P874" s="35">
        <v>42348</v>
      </c>
      <c r="Q874" s="35">
        <v>42349.238194444442</v>
      </c>
      <c r="R874" s="35">
        <v>42349.414583333331</v>
      </c>
      <c r="S874" s="33" t="s">
        <v>49</v>
      </c>
      <c r="T874" s="33">
        <v>1065663091</v>
      </c>
      <c r="U874" s="33" t="s">
        <v>192</v>
      </c>
      <c r="V874" s="24" t="s">
        <v>40</v>
      </c>
      <c r="W874" s="38" t="s">
        <v>1953</v>
      </c>
      <c r="X874" s="42">
        <v>214800</v>
      </c>
    </row>
    <row r="875" spans="1:24" ht="213.75" x14ac:dyDescent="0.25">
      <c r="A875" s="8"/>
      <c r="B875" s="24">
        <v>866</v>
      </c>
      <c r="C875" s="24" t="s">
        <v>38</v>
      </c>
      <c r="D875" s="27" t="s">
        <v>205</v>
      </c>
      <c r="E875" s="33">
        <v>824001041</v>
      </c>
      <c r="F875" s="33">
        <v>10201430</v>
      </c>
      <c r="G875" s="33">
        <v>60891069</v>
      </c>
      <c r="H875" s="33">
        <v>25065</v>
      </c>
      <c r="I875" s="25" t="s">
        <v>39</v>
      </c>
      <c r="J875" s="25" t="s">
        <v>53</v>
      </c>
      <c r="K875" s="25" t="s">
        <v>1602</v>
      </c>
      <c r="L875" s="34">
        <v>4700</v>
      </c>
      <c r="M875" s="27" t="s">
        <v>387</v>
      </c>
      <c r="N875" s="33" t="s">
        <v>107</v>
      </c>
      <c r="O875" s="33" t="s">
        <v>322</v>
      </c>
      <c r="P875" s="35">
        <v>42348</v>
      </c>
      <c r="Q875" s="35">
        <v>42349.238194444442</v>
      </c>
      <c r="R875" s="35">
        <v>42349.414583333331</v>
      </c>
      <c r="S875" s="33" t="s">
        <v>49</v>
      </c>
      <c r="T875" s="33">
        <v>1065663091</v>
      </c>
      <c r="U875" s="33" t="s">
        <v>192</v>
      </c>
      <c r="V875" s="24" t="s">
        <v>40</v>
      </c>
      <c r="W875" s="38" t="s">
        <v>1954</v>
      </c>
      <c r="X875" s="42">
        <v>4700</v>
      </c>
    </row>
    <row r="876" spans="1:24" ht="199.5" x14ac:dyDescent="0.25">
      <c r="A876" s="8"/>
      <c r="B876" s="24">
        <v>867</v>
      </c>
      <c r="C876" s="24" t="s">
        <v>38</v>
      </c>
      <c r="D876" s="27" t="s">
        <v>205</v>
      </c>
      <c r="E876" s="33">
        <v>824001041</v>
      </c>
      <c r="F876" s="33">
        <v>10201430</v>
      </c>
      <c r="G876" s="33">
        <v>60891070</v>
      </c>
      <c r="H876" s="33">
        <v>25065</v>
      </c>
      <c r="I876" s="25" t="s">
        <v>39</v>
      </c>
      <c r="J876" s="25" t="s">
        <v>53</v>
      </c>
      <c r="K876" s="25" t="s">
        <v>1603</v>
      </c>
      <c r="L876" s="34">
        <v>2000</v>
      </c>
      <c r="M876" s="27" t="s">
        <v>387</v>
      </c>
      <c r="N876" s="33" t="s">
        <v>107</v>
      </c>
      <c r="O876" s="33" t="s">
        <v>308</v>
      </c>
      <c r="P876" s="35">
        <v>42348</v>
      </c>
      <c r="Q876" s="35">
        <v>42349.238194444442</v>
      </c>
      <c r="R876" s="35">
        <v>42349.414583333331</v>
      </c>
      <c r="S876" s="33" t="s">
        <v>49</v>
      </c>
      <c r="T876" s="33">
        <v>1065663091</v>
      </c>
      <c r="U876" s="33" t="s">
        <v>192</v>
      </c>
      <c r="V876" s="24" t="s">
        <v>40</v>
      </c>
      <c r="W876" s="38" t="s">
        <v>1955</v>
      </c>
      <c r="X876" s="42">
        <v>2000</v>
      </c>
    </row>
    <row r="877" spans="1:24" ht="185.25" x14ac:dyDescent="0.25">
      <c r="A877" s="8"/>
      <c r="B877" s="24">
        <v>868</v>
      </c>
      <c r="C877" s="24" t="s">
        <v>38</v>
      </c>
      <c r="D877" s="27" t="s">
        <v>205</v>
      </c>
      <c r="E877" s="33">
        <v>824001041</v>
      </c>
      <c r="F877" s="33">
        <v>10201430</v>
      </c>
      <c r="G877" s="33">
        <v>60891065</v>
      </c>
      <c r="H877" s="33">
        <v>25065</v>
      </c>
      <c r="I877" s="25" t="s">
        <v>39</v>
      </c>
      <c r="J877" s="25" t="s">
        <v>53</v>
      </c>
      <c r="K877" s="25" t="s">
        <v>1604</v>
      </c>
      <c r="L877" s="34">
        <v>3500</v>
      </c>
      <c r="M877" s="27" t="s">
        <v>387</v>
      </c>
      <c r="N877" s="33" t="s">
        <v>107</v>
      </c>
      <c r="O877" s="33" t="s">
        <v>296</v>
      </c>
      <c r="P877" s="35">
        <v>42348</v>
      </c>
      <c r="Q877" s="35">
        <v>42349.238194444442</v>
      </c>
      <c r="R877" s="35">
        <v>42349.414583333331</v>
      </c>
      <c r="S877" s="33" t="s">
        <v>49</v>
      </c>
      <c r="T877" s="33">
        <v>1065663091</v>
      </c>
      <c r="U877" s="33" t="s">
        <v>192</v>
      </c>
      <c r="V877" s="24" t="s">
        <v>40</v>
      </c>
      <c r="W877" s="38" t="s">
        <v>1956</v>
      </c>
      <c r="X877" s="42">
        <v>3500</v>
      </c>
    </row>
    <row r="878" spans="1:24" ht="228" x14ac:dyDescent="0.25">
      <c r="A878" s="8"/>
      <c r="B878" s="24">
        <v>869</v>
      </c>
      <c r="C878" s="24" t="s">
        <v>38</v>
      </c>
      <c r="D878" s="27" t="s">
        <v>205</v>
      </c>
      <c r="E878" s="33">
        <v>824001041</v>
      </c>
      <c r="F878" s="33">
        <v>10201430</v>
      </c>
      <c r="G878" s="33">
        <v>60891073</v>
      </c>
      <c r="H878" s="33">
        <v>25065</v>
      </c>
      <c r="I878" s="25" t="s">
        <v>39</v>
      </c>
      <c r="J878" s="25" t="s">
        <v>53</v>
      </c>
      <c r="K878" s="25" t="s">
        <v>1605</v>
      </c>
      <c r="L878" s="34">
        <v>3600</v>
      </c>
      <c r="M878" s="27" t="s">
        <v>387</v>
      </c>
      <c r="N878" s="33" t="s">
        <v>107</v>
      </c>
      <c r="O878" s="33" t="s">
        <v>238</v>
      </c>
      <c r="P878" s="35">
        <v>42348</v>
      </c>
      <c r="Q878" s="35">
        <v>42349.238194444442</v>
      </c>
      <c r="R878" s="35">
        <v>42349.414583333331</v>
      </c>
      <c r="S878" s="33" t="s">
        <v>49</v>
      </c>
      <c r="T878" s="33">
        <v>1065663091</v>
      </c>
      <c r="U878" s="33" t="s">
        <v>192</v>
      </c>
      <c r="V878" s="24" t="s">
        <v>40</v>
      </c>
      <c r="W878" s="38" t="s">
        <v>1957</v>
      </c>
      <c r="X878" s="42">
        <v>3600</v>
      </c>
    </row>
    <row r="879" spans="1:24" ht="213.75" x14ac:dyDescent="0.25">
      <c r="A879" s="8"/>
      <c r="B879" s="24">
        <v>870</v>
      </c>
      <c r="C879" s="24" t="s">
        <v>38</v>
      </c>
      <c r="D879" s="27" t="s">
        <v>205</v>
      </c>
      <c r="E879" s="33">
        <v>824001041</v>
      </c>
      <c r="F879" s="33">
        <v>10201430</v>
      </c>
      <c r="G879" s="33">
        <v>60891071</v>
      </c>
      <c r="H879" s="33">
        <v>25065</v>
      </c>
      <c r="I879" s="25" t="s">
        <v>39</v>
      </c>
      <c r="J879" s="25" t="s">
        <v>53</v>
      </c>
      <c r="K879" s="25" t="s">
        <v>1606</v>
      </c>
      <c r="L879" s="34">
        <v>1750</v>
      </c>
      <c r="M879" s="27" t="s">
        <v>387</v>
      </c>
      <c r="N879" s="33" t="s">
        <v>107</v>
      </c>
      <c r="O879" s="33" t="s">
        <v>223</v>
      </c>
      <c r="P879" s="35">
        <v>42348</v>
      </c>
      <c r="Q879" s="35">
        <v>42349.238194444442</v>
      </c>
      <c r="R879" s="35">
        <v>42349.414583333331</v>
      </c>
      <c r="S879" s="33" t="s">
        <v>49</v>
      </c>
      <c r="T879" s="33">
        <v>1065663091</v>
      </c>
      <c r="U879" s="33" t="s">
        <v>192</v>
      </c>
      <c r="V879" s="24" t="s">
        <v>40</v>
      </c>
      <c r="W879" s="38" t="s">
        <v>1958</v>
      </c>
      <c r="X879" s="42">
        <v>1750</v>
      </c>
    </row>
    <row r="880" spans="1:24" ht="213.75" x14ac:dyDescent="0.25">
      <c r="A880" s="8"/>
      <c r="B880" s="24">
        <v>871</v>
      </c>
      <c r="C880" s="24" t="s">
        <v>38</v>
      </c>
      <c r="D880" s="27" t="s">
        <v>205</v>
      </c>
      <c r="E880" s="33">
        <v>824001041</v>
      </c>
      <c r="F880" s="33">
        <v>10201430</v>
      </c>
      <c r="G880" s="33">
        <v>60891068</v>
      </c>
      <c r="H880" s="33">
        <v>25065</v>
      </c>
      <c r="I880" s="25" t="s">
        <v>39</v>
      </c>
      <c r="J880" s="25" t="s">
        <v>53</v>
      </c>
      <c r="K880" s="25" t="s">
        <v>1607</v>
      </c>
      <c r="L880" s="34">
        <v>22026</v>
      </c>
      <c r="M880" s="27" t="s">
        <v>387</v>
      </c>
      <c r="N880" s="33" t="s">
        <v>107</v>
      </c>
      <c r="O880" s="33" t="s">
        <v>376</v>
      </c>
      <c r="P880" s="35">
        <v>42348</v>
      </c>
      <c r="Q880" s="35">
        <v>42349.238194444442</v>
      </c>
      <c r="R880" s="35">
        <v>42349.414583333331</v>
      </c>
      <c r="S880" s="33" t="s">
        <v>49</v>
      </c>
      <c r="T880" s="33">
        <v>1065663091</v>
      </c>
      <c r="U880" s="33" t="s">
        <v>192</v>
      </c>
      <c r="V880" s="24" t="s">
        <v>40</v>
      </c>
      <c r="W880" s="38" t="s">
        <v>1959</v>
      </c>
      <c r="X880" s="42">
        <v>22026</v>
      </c>
    </row>
    <row r="881" spans="1:24" ht="228" x14ac:dyDescent="0.25">
      <c r="A881" s="8"/>
      <c r="B881" s="24">
        <v>872</v>
      </c>
      <c r="C881" s="24" t="s">
        <v>38</v>
      </c>
      <c r="D881" s="27" t="s">
        <v>205</v>
      </c>
      <c r="E881" s="33">
        <v>824001041</v>
      </c>
      <c r="F881" s="33">
        <v>10201430</v>
      </c>
      <c r="G881" s="33">
        <v>60891074</v>
      </c>
      <c r="H881" s="33">
        <v>25065</v>
      </c>
      <c r="I881" s="25" t="s">
        <v>39</v>
      </c>
      <c r="J881" s="25" t="s">
        <v>53</v>
      </c>
      <c r="K881" s="25" t="s">
        <v>1608</v>
      </c>
      <c r="L881" s="34">
        <v>3600</v>
      </c>
      <c r="M881" s="27" t="s">
        <v>387</v>
      </c>
      <c r="N881" s="33" t="s">
        <v>107</v>
      </c>
      <c r="O881" s="33" t="s">
        <v>238</v>
      </c>
      <c r="P881" s="35">
        <v>42348</v>
      </c>
      <c r="Q881" s="35">
        <v>42349.238194444442</v>
      </c>
      <c r="R881" s="35">
        <v>42349.414583333331</v>
      </c>
      <c r="S881" s="33" t="s">
        <v>49</v>
      </c>
      <c r="T881" s="33">
        <v>1065663091</v>
      </c>
      <c r="U881" s="33" t="s">
        <v>192</v>
      </c>
      <c r="V881" s="24" t="s">
        <v>40</v>
      </c>
      <c r="W881" s="38" t="s">
        <v>1960</v>
      </c>
      <c r="X881" s="42">
        <v>3600</v>
      </c>
    </row>
    <row r="882" spans="1:24" ht="185.25" x14ac:dyDescent="0.25">
      <c r="A882" s="8"/>
      <c r="B882" s="24">
        <v>873</v>
      </c>
      <c r="C882" s="24" t="s">
        <v>38</v>
      </c>
      <c r="D882" s="27" t="s">
        <v>205</v>
      </c>
      <c r="E882" s="33">
        <v>824001041</v>
      </c>
      <c r="F882" s="33">
        <v>10201430</v>
      </c>
      <c r="G882" s="33">
        <v>60891075</v>
      </c>
      <c r="H882" s="33">
        <v>25065</v>
      </c>
      <c r="I882" s="25" t="s">
        <v>39</v>
      </c>
      <c r="J882" s="25" t="s">
        <v>53</v>
      </c>
      <c r="K882" s="25" t="s">
        <v>1609</v>
      </c>
      <c r="L882" s="34">
        <v>42300</v>
      </c>
      <c r="M882" s="27" t="s">
        <v>387</v>
      </c>
      <c r="N882" s="33" t="s">
        <v>107</v>
      </c>
      <c r="O882" s="33" t="s">
        <v>241</v>
      </c>
      <c r="P882" s="35">
        <v>42348</v>
      </c>
      <c r="Q882" s="35">
        <v>42349.238194444442</v>
      </c>
      <c r="R882" s="35">
        <v>42349.414583333331</v>
      </c>
      <c r="S882" s="33" t="s">
        <v>49</v>
      </c>
      <c r="T882" s="33">
        <v>1065663091</v>
      </c>
      <c r="U882" s="33" t="s">
        <v>192</v>
      </c>
      <c r="V882" s="24" t="s">
        <v>40</v>
      </c>
      <c r="W882" s="38" t="s">
        <v>1961</v>
      </c>
      <c r="X882" s="42">
        <v>42300</v>
      </c>
    </row>
    <row r="883" spans="1:24" ht="228" x14ac:dyDescent="0.25">
      <c r="A883" s="8"/>
      <c r="B883" s="24">
        <v>874</v>
      </c>
      <c r="C883" s="24" t="s">
        <v>38</v>
      </c>
      <c r="D883" s="27" t="s">
        <v>205</v>
      </c>
      <c r="E883" s="33">
        <v>824001041</v>
      </c>
      <c r="F883" s="33">
        <v>10201441</v>
      </c>
      <c r="G883" s="33">
        <v>60891219</v>
      </c>
      <c r="H883" s="33">
        <v>25065</v>
      </c>
      <c r="I883" s="25" t="s">
        <v>39</v>
      </c>
      <c r="J883" s="25" t="s">
        <v>53</v>
      </c>
      <c r="K883" s="25" t="s">
        <v>1610</v>
      </c>
      <c r="L883" s="34">
        <v>11400</v>
      </c>
      <c r="M883" s="27" t="s">
        <v>387</v>
      </c>
      <c r="N883" s="33" t="s">
        <v>108</v>
      </c>
      <c r="O883" s="33" t="s">
        <v>243</v>
      </c>
      <c r="P883" s="35">
        <v>42353</v>
      </c>
      <c r="Q883" s="35">
        <v>42353.341666666667</v>
      </c>
      <c r="R883" s="35">
        <v>42353.101388888892</v>
      </c>
      <c r="S883" s="33" t="s">
        <v>49</v>
      </c>
      <c r="T883" s="33">
        <v>77026683</v>
      </c>
      <c r="U883" s="33" t="s">
        <v>193</v>
      </c>
      <c r="V883" s="24" t="s">
        <v>40</v>
      </c>
      <c r="W883" s="38" t="s">
        <v>2022</v>
      </c>
      <c r="X883" s="42">
        <v>11400</v>
      </c>
    </row>
    <row r="884" spans="1:24" ht="228" x14ac:dyDescent="0.25">
      <c r="A884" s="8"/>
      <c r="B884" s="24">
        <v>875</v>
      </c>
      <c r="C884" s="24" t="s">
        <v>38</v>
      </c>
      <c r="D884" s="27" t="s">
        <v>205</v>
      </c>
      <c r="E884" s="33">
        <v>824001041</v>
      </c>
      <c r="F884" s="33">
        <v>10201441</v>
      </c>
      <c r="G884" s="33">
        <v>60891224</v>
      </c>
      <c r="H884" s="33">
        <v>25065</v>
      </c>
      <c r="I884" s="25" t="s">
        <v>39</v>
      </c>
      <c r="J884" s="25" t="s">
        <v>53</v>
      </c>
      <c r="K884" s="25" t="s">
        <v>1611</v>
      </c>
      <c r="L884" s="34">
        <v>3600</v>
      </c>
      <c r="M884" s="27" t="s">
        <v>387</v>
      </c>
      <c r="N884" s="33" t="s">
        <v>108</v>
      </c>
      <c r="O884" s="33" t="s">
        <v>238</v>
      </c>
      <c r="P884" s="35">
        <v>42353</v>
      </c>
      <c r="Q884" s="35">
        <v>42353.341666666667</v>
      </c>
      <c r="R884" s="35">
        <v>42353.101388888892</v>
      </c>
      <c r="S884" s="33" t="s">
        <v>49</v>
      </c>
      <c r="T884" s="33">
        <v>77026683</v>
      </c>
      <c r="U884" s="33" t="s">
        <v>193</v>
      </c>
      <c r="V884" s="24" t="s">
        <v>40</v>
      </c>
      <c r="W884" s="38" t="s">
        <v>2023</v>
      </c>
      <c r="X884" s="42">
        <v>3600</v>
      </c>
    </row>
    <row r="885" spans="1:24" ht="185.25" x14ac:dyDescent="0.25">
      <c r="A885" s="8"/>
      <c r="B885" s="24">
        <v>876</v>
      </c>
      <c r="C885" s="24" t="s">
        <v>38</v>
      </c>
      <c r="D885" s="27" t="s">
        <v>205</v>
      </c>
      <c r="E885" s="33">
        <v>824001041</v>
      </c>
      <c r="F885" s="33">
        <v>10201441</v>
      </c>
      <c r="G885" s="33">
        <v>60891225</v>
      </c>
      <c r="H885" s="33">
        <v>25065</v>
      </c>
      <c r="I885" s="25" t="s">
        <v>39</v>
      </c>
      <c r="J885" s="25" t="s">
        <v>53</v>
      </c>
      <c r="K885" s="25" t="s">
        <v>1612</v>
      </c>
      <c r="L885" s="34">
        <v>42300</v>
      </c>
      <c r="M885" s="27" t="s">
        <v>387</v>
      </c>
      <c r="N885" s="33" t="s">
        <v>108</v>
      </c>
      <c r="O885" s="33" t="s">
        <v>241</v>
      </c>
      <c r="P885" s="35">
        <v>42353</v>
      </c>
      <c r="Q885" s="35">
        <v>42353.341666666667</v>
      </c>
      <c r="R885" s="35">
        <v>42353.101388888892</v>
      </c>
      <c r="S885" s="33" t="s">
        <v>49</v>
      </c>
      <c r="T885" s="33">
        <v>77026683</v>
      </c>
      <c r="U885" s="33" t="s">
        <v>193</v>
      </c>
      <c r="V885" s="24" t="s">
        <v>40</v>
      </c>
      <c r="W885" s="38" t="s">
        <v>2024</v>
      </c>
      <c r="X885" s="42">
        <v>42300</v>
      </c>
    </row>
    <row r="886" spans="1:24" ht="199.5" x14ac:dyDescent="0.25">
      <c r="A886" s="8"/>
      <c r="B886" s="24">
        <v>877</v>
      </c>
      <c r="C886" s="24" t="s">
        <v>38</v>
      </c>
      <c r="D886" s="27" t="s">
        <v>205</v>
      </c>
      <c r="E886" s="33">
        <v>824001041</v>
      </c>
      <c r="F886" s="33">
        <v>10201441</v>
      </c>
      <c r="G886" s="33">
        <v>60891220</v>
      </c>
      <c r="H886" s="33">
        <v>25065</v>
      </c>
      <c r="I886" s="25" t="s">
        <v>39</v>
      </c>
      <c r="J886" s="25" t="s">
        <v>53</v>
      </c>
      <c r="K886" s="25" t="s">
        <v>1613</v>
      </c>
      <c r="L886" s="34">
        <v>2000</v>
      </c>
      <c r="M886" s="27" t="s">
        <v>387</v>
      </c>
      <c r="N886" s="33" t="s">
        <v>108</v>
      </c>
      <c r="O886" s="33" t="s">
        <v>308</v>
      </c>
      <c r="P886" s="35">
        <v>42353</v>
      </c>
      <c r="Q886" s="35">
        <v>42353.341666666667</v>
      </c>
      <c r="R886" s="35">
        <v>42353.101388888892</v>
      </c>
      <c r="S886" s="33" t="s">
        <v>49</v>
      </c>
      <c r="T886" s="33">
        <v>77026683</v>
      </c>
      <c r="U886" s="33" t="s">
        <v>193</v>
      </c>
      <c r="V886" s="24" t="s">
        <v>40</v>
      </c>
      <c r="W886" s="38" t="s">
        <v>2025</v>
      </c>
      <c r="X886" s="42">
        <v>2000</v>
      </c>
    </row>
    <row r="887" spans="1:24" ht="185.25" x14ac:dyDescent="0.25">
      <c r="A887" s="8"/>
      <c r="B887" s="24">
        <v>878</v>
      </c>
      <c r="C887" s="24" t="s">
        <v>38</v>
      </c>
      <c r="D887" s="27" t="s">
        <v>205</v>
      </c>
      <c r="E887" s="33">
        <v>824001041</v>
      </c>
      <c r="F887" s="33">
        <v>10201441</v>
      </c>
      <c r="G887" s="33">
        <v>60891215</v>
      </c>
      <c r="H887" s="33">
        <v>25065</v>
      </c>
      <c r="I887" s="25" t="s">
        <v>39</v>
      </c>
      <c r="J887" s="25" t="s">
        <v>53</v>
      </c>
      <c r="K887" s="25" t="s">
        <v>1614</v>
      </c>
      <c r="L887" s="34">
        <v>2800</v>
      </c>
      <c r="M887" s="27" t="s">
        <v>387</v>
      </c>
      <c r="N887" s="33" t="s">
        <v>108</v>
      </c>
      <c r="O887" s="33" t="s">
        <v>712</v>
      </c>
      <c r="P887" s="35">
        <v>42353</v>
      </c>
      <c r="Q887" s="35">
        <v>42353.341666666667</v>
      </c>
      <c r="R887" s="35">
        <v>42353.101388888892</v>
      </c>
      <c r="S887" s="33" t="s">
        <v>49</v>
      </c>
      <c r="T887" s="33">
        <v>77026683</v>
      </c>
      <c r="U887" s="33" t="s">
        <v>193</v>
      </c>
      <c r="V887" s="24" t="s">
        <v>40</v>
      </c>
      <c r="W887" s="38" t="s">
        <v>2026</v>
      </c>
      <c r="X887" s="42">
        <v>2800</v>
      </c>
    </row>
    <row r="888" spans="1:24" ht="185.25" x14ac:dyDescent="0.25">
      <c r="A888" s="8"/>
      <c r="B888" s="24">
        <v>879</v>
      </c>
      <c r="C888" s="24" t="s">
        <v>38</v>
      </c>
      <c r="D888" s="27" t="s">
        <v>205</v>
      </c>
      <c r="E888" s="33">
        <v>824001041</v>
      </c>
      <c r="F888" s="33">
        <v>10201441</v>
      </c>
      <c r="G888" s="33">
        <v>60891216</v>
      </c>
      <c r="H888" s="33">
        <v>25065</v>
      </c>
      <c r="I888" s="25" t="s">
        <v>39</v>
      </c>
      <c r="J888" s="25" t="s">
        <v>53</v>
      </c>
      <c r="K888" s="25" t="s">
        <v>1615</v>
      </c>
      <c r="L888" s="34">
        <v>3500</v>
      </c>
      <c r="M888" s="27" t="s">
        <v>387</v>
      </c>
      <c r="N888" s="33" t="s">
        <v>108</v>
      </c>
      <c r="O888" s="33" t="s">
        <v>242</v>
      </c>
      <c r="P888" s="35">
        <v>42353</v>
      </c>
      <c r="Q888" s="35">
        <v>42353.341666666667</v>
      </c>
      <c r="R888" s="35">
        <v>42353.101388888892</v>
      </c>
      <c r="S888" s="33" t="s">
        <v>49</v>
      </c>
      <c r="T888" s="33">
        <v>77026683</v>
      </c>
      <c r="U888" s="33" t="s">
        <v>193</v>
      </c>
      <c r="V888" s="24" t="s">
        <v>40</v>
      </c>
      <c r="W888" s="38" t="s">
        <v>2027</v>
      </c>
      <c r="X888" s="42">
        <v>3500</v>
      </c>
    </row>
    <row r="889" spans="1:24" ht="185.25" x14ac:dyDescent="0.25">
      <c r="A889" s="8"/>
      <c r="B889" s="24">
        <v>880</v>
      </c>
      <c r="C889" s="24" t="s">
        <v>38</v>
      </c>
      <c r="D889" s="27" t="s">
        <v>205</v>
      </c>
      <c r="E889" s="33">
        <v>824001041</v>
      </c>
      <c r="F889" s="33">
        <v>10201441</v>
      </c>
      <c r="G889" s="33">
        <v>60891217</v>
      </c>
      <c r="H889" s="33">
        <v>25065</v>
      </c>
      <c r="I889" s="25" t="s">
        <v>39</v>
      </c>
      <c r="J889" s="25" t="s">
        <v>53</v>
      </c>
      <c r="K889" s="25" t="s">
        <v>1616</v>
      </c>
      <c r="L889" s="34">
        <v>800</v>
      </c>
      <c r="M889" s="27" t="s">
        <v>387</v>
      </c>
      <c r="N889" s="33" t="s">
        <v>108</v>
      </c>
      <c r="O889" s="33" t="s">
        <v>240</v>
      </c>
      <c r="P889" s="35">
        <v>42353</v>
      </c>
      <c r="Q889" s="35">
        <v>42353.341666666667</v>
      </c>
      <c r="R889" s="35">
        <v>42353.101388888892</v>
      </c>
      <c r="S889" s="33" t="s">
        <v>49</v>
      </c>
      <c r="T889" s="33">
        <v>77026683</v>
      </c>
      <c r="U889" s="33" t="s">
        <v>193</v>
      </c>
      <c r="V889" s="24" t="s">
        <v>40</v>
      </c>
      <c r="W889" s="38" t="s">
        <v>2028</v>
      </c>
      <c r="X889" s="42">
        <v>800</v>
      </c>
    </row>
    <row r="890" spans="1:24" ht="213.75" x14ac:dyDescent="0.25">
      <c r="A890" s="8"/>
      <c r="B890" s="24">
        <v>881</v>
      </c>
      <c r="C890" s="24" t="s">
        <v>38</v>
      </c>
      <c r="D890" s="27" t="s">
        <v>205</v>
      </c>
      <c r="E890" s="33">
        <v>824001041</v>
      </c>
      <c r="F890" s="33">
        <v>10201441</v>
      </c>
      <c r="G890" s="33">
        <v>60891222</v>
      </c>
      <c r="H890" s="33">
        <v>25065</v>
      </c>
      <c r="I890" s="25" t="s">
        <v>39</v>
      </c>
      <c r="J890" s="25" t="s">
        <v>53</v>
      </c>
      <c r="K890" s="25" t="s">
        <v>1617</v>
      </c>
      <c r="L890" s="34">
        <v>36300</v>
      </c>
      <c r="M890" s="27" t="s">
        <v>387</v>
      </c>
      <c r="N890" s="33" t="s">
        <v>108</v>
      </c>
      <c r="O890" s="33" t="s">
        <v>807</v>
      </c>
      <c r="P890" s="35">
        <v>42353</v>
      </c>
      <c r="Q890" s="35">
        <v>42353.341666666667</v>
      </c>
      <c r="R890" s="35">
        <v>42353.101388888892</v>
      </c>
      <c r="S890" s="33" t="s">
        <v>49</v>
      </c>
      <c r="T890" s="33">
        <v>77026683</v>
      </c>
      <c r="U890" s="33" t="s">
        <v>193</v>
      </c>
      <c r="V890" s="24" t="s">
        <v>40</v>
      </c>
      <c r="W890" s="38" t="s">
        <v>2029</v>
      </c>
      <c r="X890" s="42">
        <v>36300</v>
      </c>
    </row>
    <row r="891" spans="1:24" ht="242.25" x14ac:dyDescent="0.25">
      <c r="A891" s="8"/>
      <c r="B891" s="24">
        <v>882</v>
      </c>
      <c r="C891" s="24" t="s">
        <v>38</v>
      </c>
      <c r="D891" s="27" t="s">
        <v>205</v>
      </c>
      <c r="E891" s="33">
        <v>824001041</v>
      </c>
      <c r="F891" s="33">
        <v>10201461</v>
      </c>
      <c r="G891" s="33">
        <v>60891575</v>
      </c>
      <c r="H891" s="33">
        <v>25065</v>
      </c>
      <c r="I891" s="25" t="s">
        <v>39</v>
      </c>
      <c r="J891" s="25" t="s">
        <v>53</v>
      </c>
      <c r="K891" s="25" t="s">
        <v>1630</v>
      </c>
      <c r="L891" s="34">
        <v>22800</v>
      </c>
      <c r="M891" s="27" t="s">
        <v>387</v>
      </c>
      <c r="N891" s="33" t="s">
        <v>109</v>
      </c>
      <c r="O891" s="33" t="s">
        <v>361</v>
      </c>
      <c r="P891" s="35">
        <v>42358</v>
      </c>
      <c r="Q891" s="35">
        <v>42358.458333333336</v>
      </c>
      <c r="R891" s="35">
        <v>42359.34375</v>
      </c>
      <c r="S891" s="33" t="s">
        <v>49</v>
      </c>
      <c r="T891" s="33">
        <v>15172366</v>
      </c>
      <c r="U891" s="33" t="s">
        <v>194</v>
      </c>
      <c r="V891" s="24" t="s">
        <v>40</v>
      </c>
      <c r="W891" s="38" t="s">
        <v>1962</v>
      </c>
      <c r="X891" s="42">
        <v>22800</v>
      </c>
    </row>
    <row r="892" spans="1:24" ht="213.75" x14ac:dyDescent="0.25">
      <c r="A892" s="8"/>
      <c r="B892" s="24">
        <v>883</v>
      </c>
      <c r="C892" s="24" t="s">
        <v>38</v>
      </c>
      <c r="D892" s="27" t="s">
        <v>205</v>
      </c>
      <c r="E892" s="33">
        <v>824001041</v>
      </c>
      <c r="F892" s="33">
        <v>10201461</v>
      </c>
      <c r="G892" s="33">
        <v>60891582</v>
      </c>
      <c r="H892" s="33">
        <v>25065</v>
      </c>
      <c r="I892" s="25" t="s">
        <v>39</v>
      </c>
      <c r="J892" s="25" t="s">
        <v>53</v>
      </c>
      <c r="K892" s="25" t="s">
        <v>1622</v>
      </c>
      <c r="L892" s="34">
        <v>3600</v>
      </c>
      <c r="M892" s="27" t="s">
        <v>387</v>
      </c>
      <c r="N892" s="33" t="s">
        <v>109</v>
      </c>
      <c r="O892" s="33" t="s">
        <v>238</v>
      </c>
      <c r="P892" s="35">
        <v>42358</v>
      </c>
      <c r="Q892" s="35">
        <v>42358.458333333336</v>
      </c>
      <c r="R892" s="35">
        <v>42359.34375</v>
      </c>
      <c r="S892" s="33" t="s">
        <v>49</v>
      </c>
      <c r="T892" s="33">
        <v>15172366</v>
      </c>
      <c r="U892" s="33" t="s">
        <v>194</v>
      </c>
      <c r="V892" s="24" t="s">
        <v>40</v>
      </c>
      <c r="W892" s="38" t="s">
        <v>1963</v>
      </c>
      <c r="X892" s="42">
        <v>3600</v>
      </c>
    </row>
    <row r="893" spans="1:24" ht="185.25" x14ac:dyDescent="0.25">
      <c r="A893" s="8"/>
      <c r="B893" s="24">
        <v>884</v>
      </c>
      <c r="C893" s="24" t="s">
        <v>38</v>
      </c>
      <c r="D893" s="27" t="s">
        <v>205</v>
      </c>
      <c r="E893" s="33">
        <v>824001041</v>
      </c>
      <c r="F893" s="33">
        <v>10201461</v>
      </c>
      <c r="G893" s="33">
        <v>60891585</v>
      </c>
      <c r="H893" s="33">
        <v>25065</v>
      </c>
      <c r="I893" s="25" t="s">
        <v>39</v>
      </c>
      <c r="J893" s="25" t="s">
        <v>53</v>
      </c>
      <c r="K893" s="25" t="s">
        <v>1628</v>
      </c>
      <c r="L893" s="34">
        <v>42300</v>
      </c>
      <c r="M893" s="27" t="s">
        <v>387</v>
      </c>
      <c r="N893" s="33" t="s">
        <v>109</v>
      </c>
      <c r="O893" s="33" t="s">
        <v>241</v>
      </c>
      <c r="P893" s="35">
        <v>42358</v>
      </c>
      <c r="Q893" s="35">
        <v>42358.458333333336</v>
      </c>
      <c r="R893" s="35">
        <v>42359.34375</v>
      </c>
      <c r="S893" s="33" t="s">
        <v>49</v>
      </c>
      <c r="T893" s="33">
        <v>15172366</v>
      </c>
      <c r="U893" s="33" t="s">
        <v>194</v>
      </c>
      <c r="V893" s="24" t="s">
        <v>40</v>
      </c>
      <c r="W893" s="38" t="s">
        <v>1964</v>
      </c>
      <c r="X893" s="42">
        <v>42300</v>
      </c>
    </row>
    <row r="894" spans="1:24" ht="185.25" x14ac:dyDescent="0.25">
      <c r="A894" s="8"/>
      <c r="B894" s="24">
        <v>885</v>
      </c>
      <c r="C894" s="24" t="s">
        <v>38</v>
      </c>
      <c r="D894" s="27" t="s">
        <v>205</v>
      </c>
      <c r="E894" s="33">
        <v>824001041</v>
      </c>
      <c r="F894" s="33">
        <v>10201461</v>
      </c>
      <c r="G894" s="33">
        <v>60891580</v>
      </c>
      <c r="H894" s="33">
        <v>25065</v>
      </c>
      <c r="I894" s="25" t="s">
        <v>39</v>
      </c>
      <c r="J894" s="25" t="s">
        <v>53</v>
      </c>
      <c r="K894" s="25" t="s">
        <v>1634</v>
      </c>
      <c r="L894" s="34">
        <v>359500</v>
      </c>
      <c r="M894" s="27" t="s">
        <v>387</v>
      </c>
      <c r="N894" s="33" t="s">
        <v>109</v>
      </c>
      <c r="O894" s="33" t="s">
        <v>249</v>
      </c>
      <c r="P894" s="35">
        <v>42358</v>
      </c>
      <c r="Q894" s="35">
        <v>42358.458333333336</v>
      </c>
      <c r="R894" s="35">
        <v>42359.34375</v>
      </c>
      <c r="S894" s="33" t="s">
        <v>49</v>
      </c>
      <c r="T894" s="33">
        <v>15172366</v>
      </c>
      <c r="U894" s="33" t="s">
        <v>194</v>
      </c>
      <c r="V894" s="24" t="s">
        <v>40</v>
      </c>
      <c r="W894" s="38" t="s">
        <v>1965</v>
      </c>
      <c r="X894" s="42">
        <v>359500</v>
      </c>
    </row>
    <row r="895" spans="1:24" ht="213.75" x14ac:dyDescent="0.25">
      <c r="A895" s="8"/>
      <c r="B895" s="24">
        <v>886</v>
      </c>
      <c r="C895" s="24" t="s">
        <v>38</v>
      </c>
      <c r="D895" s="27" t="s">
        <v>205</v>
      </c>
      <c r="E895" s="33">
        <v>824001041</v>
      </c>
      <c r="F895" s="33">
        <v>10201461</v>
      </c>
      <c r="G895" s="33">
        <v>60891577</v>
      </c>
      <c r="H895" s="33">
        <v>25065</v>
      </c>
      <c r="I895" s="25" t="s">
        <v>39</v>
      </c>
      <c r="J895" s="25" t="s">
        <v>53</v>
      </c>
      <c r="K895" s="25" t="s">
        <v>1619</v>
      </c>
      <c r="L895" s="34">
        <v>4750</v>
      </c>
      <c r="M895" s="27" t="s">
        <v>387</v>
      </c>
      <c r="N895" s="33" t="s">
        <v>109</v>
      </c>
      <c r="O895" s="33" t="s">
        <v>263</v>
      </c>
      <c r="P895" s="35">
        <v>42358</v>
      </c>
      <c r="Q895" s="35">
        <v>42358.458333333336</v>
      </c>
      <c r="R895" s="35">
        <v>42359.34375</v>
      </c>
      <c r="S895" s="33" t="s">
        <v>49</v>
      </c>
      <c r="T895" s="33">
        <v>15172366</v>
      </c>
      <c r="U895" s="33" t="s">
        <v>194</v>
      </c>
      <c r="V895" s="24" t="s">
        <v>40</v>
      </c>
      <c r="W895" s="38" t="s">
        <v>1966</v>
      </c>
      <c r="X895" s="42">
        <v>4750</v>
      </c>
    </row>
    <row r="896" spans="1:24" ht="213.75" x14ac:dyDescent="0.25">
      <c r="A896" s="8"/>
      <c r="B896" s="24">
        <v>887</v>
      </c>
      <c r="C896" s="24" t="s">
        <v>38</v>
      </c>
      <c r="D896" s="27" t="s">
        <v>205</v>
      </c>
      <c r="E896" s="33">
        <v>824001041</v>
      </c>
      <c r="F896" s="33">
        <v>10201461</v>
      </c>
      <c r="G896" s="33">
        <v>60891576</v>
      </c>
      <c r="H896" s="33">
        <v>25065</v>
      </c>
      <c r="I896" s="25" t="s">
        <v>39</v>
      </c>
      <c r="J896" s="25" t="s">
        <v>53</v>
      </c>
      <c r="K896" s="25" t="s">
        <v>1626</v>
      </c>
      <c r="L896" s="34">
        <v>2000</v>
      </c>
      <c r="M896" s="27" t="s">
        <v>387</v>
      </c>
      <c r="N896" s="33" t="s">
        <v>109</v>
      </c>
      <c r="O896" s="33" t="s">
        <v>308</v>
      </c>
      <c r="P896" s="35">
        <v>42358</v>
      </c>
      <c r="Q896" s="35">
        <v>42358.458333333336</v>
      </c>
      <c r="R896" s="35">
        <v>42359.34375</v>
      </c>
      <c r="S896" s="33" t="s">
        <v>49</v>
      </c>
      <c r="T896" s="33">
        <v>15172366</v>
      </c>
      <c r="U896" s="33" t="s">
        <v>194</v>
      </c>
      <c r="V896" s="24" t="s">
        <v>40</v>
      </c>
      <c r="W896" s="38" t="s">
        <v>1967</v>
      </c>
      <c r="X896" s="42">
        <v>2000</v>
      </c>
    </row>
    <row r="897" spans="1:24" ht="213.75" x14ac:dyDescent="0.25">
      <c r="A897" s="8"/>
      <c r="B897" s="24">
        <v>888</v>
      </c>
      <c r="C897" s="24" t="s">
        <v>38</v>
      </c>
      <c r="D897" s="27" t="s">
        <v>205</v>
      </c>
      <c r="E897" s="33">
        <v>824001041</v>
      </c>
      <c r="F897" s="33">
        <v>10201461</v>
      </c>
      <c r="G897" s="33">
        <v>60891569</v>
      </c>
      <c r="H897" s="33">
        <v>25065</v>
      </c>
      <c r="I897" s="25" t="s">
        <v>39</v>
      </c>
      <c r="J897" s="25" t="s">
        <v>53</v>
      </c>
      <c r="K897" s="25" t="s">
        <v>1618</v>
      </c>
      <c r="L897" s="34">
        <v>2800</v>
      </c>
      <c r="M897" s="27" t="s">
        <v>387</v>
      </c>
      <c r="N897" s="33" t="s">
        <v>109</v>
      </c>
      <c r="O897" s="33" t="s">
        <v>712</v>
      </c>
      <c r="P897" s="35">
        <v>42358</v>
      </c>
      <c r="Q897" s="35">
        <v>42358.458333333336</v>
      </c>
      <c r="R897" s="35">
        <v>42359.34375</v>
      </c>
      <c r="S897" s="33" t="s">
        <v>49</v>
      </c>
      <c r="T897" s="33">
        <v>15172366</v>
      </c>
      <c r="U897" s="33" t="s">
        <v>194</v>
      </c>
      <c r="V897" s="24" t="s">
        <v>40</v>
      </c>
      <c r="W897" s="38" t="s">
        <v>1968</v>
      </c>
      <c r="X897" s="42">
        <v>2800</v>
      </c>
    </row>
    <row r="898" spans="1:24" ht="213.75" x14ac:dyDescent="0.25">
      <c r="A898" s="8"/>
      <c r="B898" s="24">
        <v>889</v>
      </c>
      <c r="C898" s="24" t="s">
        <v>38</v>
      </c>
      <c r="D898" s="27" t="s">
        <v>205</v>
      </c>
      <c r="E898" s="33">
        <v>824001041</v>
      </c>
      <c r="F898" s="33">
        <v>10201461</v>
      </c>
      <c r="G898" s="33">
        <v>60891570</v>
      </c>
      <c r="H898" s="33">
        <v>25065</v>
      </c>
      <c r="I898" s="25" t="s">
        <v>39</v>
      </c>
      <c r="J898" s="25" t="s">
        <v>53</v>
      </c>
      <c r="K898" s="25" t="s">
        <v>1620</v>
      </c>
      <c r="L898" s="34">
        <v>2800</v>
      </c>
      <c r="M898" s="27" t="s">
        <v>387</v>
      </c>
      <c r="N898" s="33" t="s">
        <v>109</v>
      </c>
      <c r="O898" s="33" t="s">
        <v>712</v>
      </c>
      <c r="P898" s="35">
        <v>42358</v>
      </c>
      <c r="Q898" s="35">
        <v>42358.458333333336</v>
      </c>
      <c r="R898" s="35">
        <v>42359.34375</v>
      </c>
      <c r="S898" s="33" t="s">
        <v>49</v>
      </c>
      <c r="T898" s="33">
        <v>15172366</v>
      </c>
      <c r="U898" s="33" t="s">
        <v>194</v>
      </c>
      <c r="V898" s="24" t="s">
        <v>40</v>
      </c>
      <c r="W898" s="38" t="s">
        <v>1969</v>
      </c>
      <c r="X898" s="42">
        <v>2800</v>
      </c>
    </row>
    <row r="899" spans="1:24" ht="199.5" x14ac:dyDescent="0.25">
      <c r="A899" s="8"/>
      <c r="B899" s="24">
        <v>890</v>
      </c>
      <c r="C899" s="24" t="s">
        <v>38</v>
      </c>
      <c r="D899" s="27" t="s">
        <v>205</v>
      </c>
      <c r="E899" s="33">
        <v>824001041</v>
      </c>
      <c r="F899" s="33">
        <v>10201461</v>
      </c>
      <c r="G899" s="33" t="s">
        <v>52</v>
      </c>
      <c r="H899" s="33">
        <v>25065</v>
      </c>
      <c r="I899" s="25" t="s">
        <v>39</v>
      </c>
      <c r="J899" s="25" t="s">
        <v>53</v>
      </c>
      <c r="K899" s="25" t="s">
        <v>1627</v>
      </c>
      <c r="L899" s="34">
        <v>214800</v>
      </c>
      <c r="M899" s="27" t="s">
        <v>387</v>
      </c>
      <c r="N899" s="33" t="s">
        <v>109</v>
      </c>
      <c r="O899" s="33" t="s">
        <v>266</v>
      </c>
      <c r="P899" s="35">
        <v>42358</v>
      </c>
      <c r="Q899" s="35">
        <v>42358.458333333336</v>
      </c>
      <c r="R899" s="35">
        <v>42359.34375</v>
      </c>
      <c r="S899" s="33" t="s">
        <v>49</v>
      </c>
      <c r="T899" s="33">
        <v>15172366</v>
      </c>
      <c r="U899" s="33" t="s">
        <v>194</v>
      </c>
      <c r="V899" s="24" t="s">
        <v>40</v>
      </c>
      <c r="W899" s="38" t="s">
        <v>1970</v>
      </c>
      <c r="X899" s="42">
        <v>214800</v>
      </c>
    </row>
    <row r="900" spans="1:24" ht="185.25" x14ac:dyDescent="0.25">
      <c r="A900" s="8"/>
      <c r="B900" s="24">
        <v>891</v>
      </c>
      <c r="C900" s="24" t="s">
        <v>38</v>
      </c>
      <c r="D900" s="27" t="s">
        <v>205</v>
      </c>
      <c r="E900" s="33">
        <v>824001041</v>
      </c>
      <c r="F900" s="33">
        <v>10201461</v>
      </c>
      <c r="G900" s="33">
        <v>60891583</v>
      </c>
      <c r="H900" s="33">
        <v>25065</v>
      </c>
      <c r="I900" s="25" t="s">
        <v>39</v>
      </c>
      <c r="J900" s="25" t="s">
        <v>53</v>
      </c>
      <c r="K900" s="25" t="s">
        <v>1625</v>
      </c>
      <c r="L900" s="34">
        <v>126100</v>
      </c>
      <c r="M900" s="27" t="s">
        <v>387</v>
      </c>
      <c r="N900" s="33" t="s">
        <v>109</v>
      </c>
      <c r="O900" s="33" t="s">
        <v>289</v>
      </c>
      <c r="P900" s="35">
        <v>42358</v>
      </c>
      <c r="Q900" s="35">
        <v>42358.458333333336</v>
      </c>
      <c r="R900" s="35">
        <v>42359.34375</v>
      </c>
      <c r="S900" s="33" t="s">
        <v>49</v>
      </c>
      <c r="T900" s="33">
        <v>15172366</v>
      </c>
      <c r="U900" s="33" t="s">
        <v>194</v>
      </c>
      <c r="V900" s="24" t="s">
        <v>40</v>
      </c>
      <c r="W900" s="38" t="s">
        <v>1971</v>
      </c>
      <c r="X900" s="42">
        <v>126100</v>
      </c>
    </row>
    <row r="901" spans="1:24" ht="185.25" x14ac:dyDescent="0.25">
      <c r="A901" s="8"/>
      <c r="B901" s="24">
        <v>892</v>
      </c>
      <c r="C901" s="24" t="s">
        <v>38</v>
      </c>
      <c r="D901" s="27" t="s">
        <v>205</v>
      </c>
      <c r="E901" s="33">
        <v>824001041</v>
      </c>
      <c r="F901" s="33">
        <v>10201461</v>
      </c>
      <c r="G901" s="33">
        <v>60891573</v>
      </c>
      <c r="H901" s="33">
        <v>25065</v>
      </c>
      <c r="I901" s="25" t="s">
        <v>39</v>
      </c>
      <c r="J901" s="25" t="s">
        <v>53</v>
      </c>
      <c r="K901" s="25" t="s">
        <v>1631</v>
      </c>
      <c r="L901" s="34">
        <v>3000</v>
      </c>
      <c r="M901" s="27" t="s">
        <v>387</v>
      </c>
      <c r="N901" s="33" t="s">
        <v>109</v>
      </c>
      <c r="O901" s="33" t="s">
        <v>224</v>
      </c>
      <c r="P901" s="35">
        <v>42358</v>
      </c>
      <c r="Q901" s="35">
        <v>42358.458333333336</v>
      </c>
      <c r="R901" s="35">
        <v>42359.34375</v>
      </c>
      <c r="S901" s="33" t="s">
        <v>49</v>
      </c>
      <c r="T901" s="33">
        <v>15172366</v>
      </c>
      <c r="U901" s="33" t="s">
        <v>194</v>
      </c>
      <c r="V901" s="24" t="s">
        <v>40</v>
      </c>
      <c r="W901" s="38" t="s">
        <v>1972</v>
      </c>
      <c r="X901" s="42">
        <v>3000</v>
      </c>
    </row>
    <row r="902" spans="1:24" ht="213.75" x14ac:dyDescent="0.25">
      <c r="A902" s="8"/>
      <c r="B902" s="24">
        <v>893</v>
      </c>
      <c r="C902" s="24" t="s">
        <v>38</v>
      </c>
      <c r="D902" s="27" t="s">
        <v>205</v>
      </c>
      <c r="E902" s="33">
        <v>824001041</v>
      </c>
      <c r="F902" s="33">
        <v>10201461</v>
      </c>
      <c r="G902" s="33">
        <v>60891571</v>
      </c>
      <c r="H902" s="33">
        <v>25065</v>
      </c>
      <c r="I902" s="25" t="s">
        <v>39</v>
      </c>
      <c r="J902" s="25" t="s">
        <v>53</v>
      </c>
      <c r="K902" s="25" t="s">
        <v>1632</v>
      </c>
      <c r="L902" s="34">
        <v>3500</v>
      </c>
      <c r="M902" s="27" t="s">
        <v>387</v>
      </c>
      <c r="N902" s="33" t="s">
        <v>109</v>
      </c>
      <c r="O902" s="33" t="s">
        <v>242</v>
      </c>
      <c r="P902" s="35">
        <v>42358</v>
      </c>
      <c r="Q902" s="35">
        <v>42358.458333333336</v>
      </c>
      <c r="R902" s="35">
        <v>42359.34375</v>
      </c>
      <c r="S902" s="33" t="s">
        <v>49</v>
      </c>
      <c r="T902" s="33">
        <v>15172366</v>
      </c>
      <c r="U902" s="33" t="s">
        <v>194</v>
      </c>
      <c r="V902" s="24" t="s">
        <v>40</v>
      </c>
      <c r="W902" s="38" t="s">
        <v>1973</v>
      </c>
      <c r="X902" s="42">
        <v>3500</v>
      </c>
    </row>
    <row r="903" spans="1:24" ht="213.75" x14ac:dyDescent="0.25">
      <c r="A903" s="8"/>
      <c r="B903" s="24">
        <v>894</v>
      </c>
      <c r="C903" s="24" t="s">
        <v>38</v>
      </c>
      <c r="D903" s="27" t="s">
        <v>205</v>
      </c>
      <c r="E903" s="33">
        <v>824001041</v>
      </c>
      <c r="F903" s="33">
        <v>10201461</v>
      </c>
      <c r="G903" s="33">
        <v>60891568</v>
      </c>
      <c r="H903" s="33">
        <v>25065</v>
      </c>
      <c r="I903" s="25" t="s">
        <v>39</v>
      </c>
      <c r="J903" s="25" t="s">
        <v>53</v>
      </c>
      <c r="K903" s="25" t="s">
        <v>1633</v>
      </c>
      <c r="L903" s="34">
        <v>3500</v>
      </c>
      <c r="M903" s="27" t="s">
        <v>387</v>
      </c>
      <c r="N903" s="33" t="s">
        <v>109</v>
      </c>
      <c r="O903" s="33" t="s">
        <v>242</v>
      </c>
      <c r="P903" s="35">
        <v>42358</v>
      </c>
      <c r="Q903" s="35">
        <v>42358.458333333336</v>
      </c>
      <c r="R903" s="35">
        <v>42359.34375</v>
      </c>
      <c r="S903" s="33" t="s">
        <v>49</v>
      </c>
      <c r="T903" s="33">
        <v>15172366</v>
      </c>
      <c r="U903" s="33" t="s">
        <v>194</v>
      </c>
      <c r="V903" s="24" t="s">
        <v>40</v>
      </c>
      <c r="W903" s="38" t="s">
        <v>1974</v>
      </c>
      <c r="X903" s="42">
        <v>3500</v>
      </c>
    </row>
    <row r="904" spans="1:24" ht="185.25" x14ac:dyDescent="0.25">
      <c r="A904" s="8"/>
      <c r="B904" s="24">
        <v>895</v>
      </c>
      <c r="C904" s="24" t="s">
        <v>38</v>
      </c>
      <c r="D904" s="27" t="s">
        <v>205</v>
      </c>
      <c r="E904" s="33">
        <v>824001041</v>
      </c>
      <c r="F904" s="33">
        <v>10201461</v>
      </c>
      <c r="G904" s="33">
        <v>60891572</v>
      </c>
      <c r="H904" s="33">
        <v>25065</v>
      </c>
      <c r="I904" s="25" t="s">
        <v>39</v>
      </c>
      <c r="J904" s="25" t="s">
        <v>53</v>
      </c>
      <c r="K904" s="25" t="s">
        <v>1621</v>
      </c>
      <c r="L904" s="34">
        <v>800</v>
      </c>
      <c r="M904" s="27" t="s">
        <v>387</v>
      </c>
      <c r="N904" s="33" t="s">
        <v>109</v>
      </c>
      <c r="O904" s="33" t="s">
        <v>240</v>
      </c>
      <c r="P904" s="35">
        <v>42358</v>
      </c>
      <c r="Q904" s="35">
        <v>42358.458333333336</v>
      </c>
      <c r="R904" s="35">
        <v>42359.34375</v>
      </c>
      <c r="S904" s="33" t="s">
        <v>49</v>
      </c>
      <c r="T904" s="33">
        <v>15172366</v>
      </c>
      <c r="U904" s="33" t="s">
        <v>194</v>
      </c>
      <c r="V904" s="24" t="s">
        <v>40</v>
      </c>
      <c r="W904" s="38" t="s">
        <v>1975</v>
      </c>
      <c r="X904" s="42">
        <v>800</v>
      </c>
    </row>
    <row r="905" spans="1:24" ht="199.5" x14ac:dyDescent="0.25">
      <c r="A905" s="8"/>
      <c r="B905" s="24">
        <v>896</v>
      </c>
      <c r="C905" s="24" t="s">
        <v>38</v>
      </c>
      <c r="D905" s="27" t="s">
        <v>205</v>
      </c>
      <c r="E905" s="33">
        <v>824001041</v>
      </c>
      <c r="F905" s="33">
        <v>10201461</v>
      </c>
      <c r="G905" s="33">
        <v>60891578</v>
      </c>
      <c r="H905" s="33">
        <v>25065</v>
      </c>
      <c r="I905" s="25" t="s">
        <v>39</v>
      </c>
      <c r="J905" s="25" t="s">
        <v>53</v>
      </c>
      <c r="K905" s="25" t="s">
        <v>1629</v>
      </c>
      <c r="L905" s="34">
        <v>39900</v>
      </c>
      <c r="M905" s="27" t="s">
        <v>387</v>
      </c>
      <c r="N905" s="33" t="s">
        <v>109</v>
      </c>
      <c r="O905" s="33" t="s">
        <v>831</v>
      </c>
      <c r="P905" s="35">
        <v>42358</v>
      </c>
      <c r="Q905" s="35">
        <v>42358.458333333336</v>
      </c>
      <c r="R905" s="35">
        <v>42359.34375</v>
      </c>
      <c r="S905" s="33" t="s">
        <v>49</v>
      </c>
      <c r="T905" s="33">
        <v>15172366</v>
      </c>
      <c r="U905" s="33" t="s">
        <v>194</v>
      </c>
      <c r="V905" s="24" t="s">
        <v>40</v>
      </c>
      <c r="W905" s="38" t="s">
        <v>1976</v>
      </c>
      <c r="X905" s="42">
        <v>39900</v>
      </c>
    </row>
    <row r="906" spans="1:24" ht="185.25" x14ac:dyDescent="0.25">
      <c r="A906" s="8"/>
      <c r="B906" s="24">
        <v>897</v>
      </c>
      <c r="C906" s="24" t="s">
        <v>38</v>
      </c>
      <c r="D906" s="27" t="s">
        <v>205</v>
      </c>
      <c r="E906" s="33">
        <v>824001041</v>
      </c>
      <c r="F906" s="33">
        <v>10201461</v>
      </c>
      <c r="G906" s="33">
        <v>60891579</v>
      </c>
      <c r="H906" s="33">
        <v>25065</v>
      </c>
      <c r="I906" s="25" t="s">
        <v>39</v>
      </c>
      <c r="J906" s="25" t="s">
        <v>53</v>
      </c>
      <c r="K906" s="25" t="s">
        <v>1623</v>
      </c>
      <c r="L906" s="34">
        <v>51500</v>
      </c>
      <c r="M906" s="27" t="s">
        <v>387</v>
      </c>
      <c r="N906" s="33" t="s">
        <v>109</v>
      </c>
      <c r="O906" s="33" t="s">
        <v>264</v>
      </c>
      <c r="P906" s="35">
        <v>42358</v>
      </c>
      <c r="Q906" s="35">
        <v>42358.458333333336</v>
      </c>
      <c r="R906" s="35">
        <v>42359.34375</v>
      </c>
      <c r="S906" s="33" t="s">
        <v>49</v>
      </c>
      <c r="T906" s="33">
        <v>15172366</v>
      </c>
      <c r="U906" s="33" t="s">
        <v>194</v>
      </c>
      <c r="V906" s="24" t="s">
        <v>40</v>
      </c>
      <c r="W906" s="38" t="s">
        <v>1977</v>
      </c>
      <c r="X906" s="42">
        <v>51500</v>
      </c>
    </row>
    <row r="907" spans="1:24" ht="213.75" x14ac:dyDescent="0.25">
      <c r="A907" s="8"/>
      <c r="B907" s="24">
        <v>898</v>
      </c>
      <c r="C907" s="24" t="s">
        <v>38</v>
      </c>
      <c r="D907" s="27" t="s">
        <v>205</v>
      </c>
      <c r="E907" s="33">
        <v>824001041</v>
      </c>
      <c r="F907" s="33">
        <v>10201461</v>
      </c>
      <c r="G907" s="33">
        <v>60891584</v>
      </c>
      <c r="H907" s="33">
        <v>25065</v>
      </c>
      <c r="I907" s="25" t="s">
        <v>39</v>
      </c>
      <c r="J907" s="25" t="s">
        <v>53</v>
      </c>
      <c r="K907" s="25" t="s">
        <v>1624</v>
      </c>
      <c r="L907" s="34">
        <v>31800</v>
      </c>
      <c r="M907" s="27" t="s">
        <v>387</v>
      </c>
      <c r="N907" s="33" t="s">
        <v>109</v>
      </c>
      <c r="O907" s="33" t="s">
        <v>291</v>
      </c>
      <c r="P907" s="35">
        <v>42358</v>
      </c>
      <c r="Q907" s="35">
        <v>42358.458333333336</v>
      </c>
      <c r="R907" s="35">
        <v>42359.34375</v>
      </c>
      <c r="S907" s="33" t="s">
        <v>49</v>
      </c>
      <c r="T907" s="33">
        <v>15172366</v>
      </c>
      <c r="U907" s="33" t="s">
        <v>194</v>
      </c>
      <c r="V907" s="24" t="s">
        <v>40</v>
      </c>
      <c r="W907" s="38" t="s">
        <v>1978</v>
      </c>
      <c r="X907" s="42">
        <v>31800</v>
      </c>
    </row>
    <row r="908" spans="1:24" ht="228" x14ac:dyDescent="0.25">
      <c r="A908" s="8"/>
      <c r="B908" s="24">
        <v>899</v>
      </c>
      <c r="C908" s="24" t="s">
        <v>38</v>
      </c>
      <c r="D908" s="27" t="s">
        <v>205</v>
      </c>
      <c r="E908" s="33">
        <v>824001041</v>
      </c>
      <c r="F908" s="33">
        <v>10201468</v>
      </c>
      <c r="G908" s="33">
        <v>60891946</v>
      </c>
      <c r="H908" s="33">
        <v>25065</v>
      </c>
      <c r="I908" s="25" t="s">
        <v>39</v>
      </c>
      <c r="J908" s="25" t="s">
        <v>53</v>
      </c>
      <c r="K908" s="25" t="s">
        <v>1641</v>
      </c>
      <c r="L908" s="34">
        <v>7200</v>
      </c>
      <c r="M908" s="27" t="s">
        <v>387</v>
      </c>
      <c r="N908" s="33" t="s">
        <v>110</v>
      </c>
      <c r="O908" s="33" t="s">
        <v>323</v>
      </c>
      <c r="P908" s="35">
        <v>42361</v>
      </c>
      <c r="Q908" s="35">
        <v>42361.119444444441</v>
      </c>
      <c r="R908" s="35">
        <v>42361.365277777775</v>
      </c>
      <c r="S908" s="33" t="s">
        <v>49</v>
      </c>
      <c r="T908" s="33">
        <v>1065590202</v>
      </c>
      <c r="U908" s="33" t="s">
        <v>195</v>
      </c>
      <c r="V908" s="24" t="s">
        <v>40</v>
      </c>
      <c r="W908" s="38" t="s">
        <v>2030</v>
      </c>
      <c r="X908" s="42">
        <v>7200</v>
      </c>
    </row>
    <row r="909" spans="1:24" ht="199.5" x14ac:dyDescent="0.25">
      <c r="A909" s="8"/>
      <c r="B909" s="24">
        <v>900</v>
      </c>
      <c r="C909" s="24" t="s">
        <v>38</v>
      </c>
      <c r="D909" s="27" t="s">
        <v>205</v>
      </c>
      <c r="E909" s="33">
        <v>824001041</v>
      </c>
      <c r="F909" s="33">
        <v>10201468</v>
      </c>
      <c r="G909" s="33">
        <v>60891940</v>
      </c>
      <c r="H909" s="33">
        <v>25065</v>
      </c>
      <c r="I909" s="25" t="s">
        <v>39</v>
      </c>
      <c r="J909" s="25" t="s">
        <v>53</v>
      </c>
      <c r="K909" s="25" t="s">
        <v>1635</v>
      </c>
      <c r="L909" s="34">
        <v>2200</v>
      </c>
      <c r="M909" s="27" t="s">
        <v>387</v>
      </c>
      <c r="N909" s="33" t="s">
        <v>110</v>
      </c>
      <c r="O909" s="33" t="s">
        <v>377</v>
      </c>
      <c r="P909" s="35">
        <v>42361</v>
      </c>
      <c r="Q909" s="35">
        <v>42361.119444444441</v>
      </c>
      <c r="R909" s="35">
        <v>42361.365277777775</v>
      </c>
      <c r="S909" s="33" t="s">
        <v>49</v>
      </c>
      <c r="T909" s="33">
        <v>1065590202</v>
      </c>
      <c r="U909" s="33" t="s">
        <v>195</v>
      </c>
      <c r="V909" s="24" t="s">
        <v>40</v>
      </c>
      <c r="W909" s="38" t="s">
        <v>2031</v>
      </c>
      <c r="X909" s="42">
        <v>2200</v>
      </c>
    </row>
    <row r="910" spans="1:24" ht="213.75" x14ac:dyDescent="0.25">
      <c r="A910" s="8"/>
      <c r="B910" s="24">
        <v>901</v>
      </c>
      <c r="C910" s="24" t="s">
        <v>38</v>
      </c>
      <c r="D910" s="27" t="s">
        <v>205</v>
      </c>
      <c r="E910" s="33">
        <v>824001041</v>
      </c>
      <c r="F910" s="33">
        <v>10201468</v>
      </c>
      <c r="G910" s="33">
        <v>60891941</v>
      </c>
      <c r="H910" s="33">
        <v>25065</v>
      </c>
      <c r="I910" s="25" t="s">
        <v>39</v>
      </c>
      <c r="J910" s="25" t="s">
        <v>53</v>
      </c>
      <c r="K910" s="25" t="s">
        <v>1638</v>
      </c>
      <c r="L910" s="34">
        <v>2000</v>
      </c>
      <c r="M910" s="27" t="s">
        <v>387</v>
      </c>
      <c r="N910" s="33" t="s">
        <v>110</v>
      </c>
      <c r="O910" s="33" t="s">
        <v>239</v>
      </c>
      <c r="P910" s="35">
        <v>42361</v>
      </c>
      <c r="Q910" s="35">
        <v>42361.119444444441</v>
      </c>
      <c r="R910" s="35">
        <v>42361.365277777775</v>
      </c>
      <c r="S910" s="33" t="s">
        <v>49</v>
      </c>
      <c r="T910" s="33">
        <v>1065590202</v>
      </c>
      <c r="U910" s="33" t="s">
        <v>195</v>
      </c>
      <c r="V910" s="24" t="s">
        <v>40</v>
      </c>
      <c r="W910" s="38" t="s">
        <v>2032</v>
      </c>
      <c r="X910" s="42">
        <v>2000</v>
      </c>
    </row>
    <row r="911" spans="1:24" ht="213.75" x14ac:dyDescent="0.25">
      <c r="A911" s="8"/>
      <c r="B911" s="24">
        <v>902</v>
      </c>
      <c r="C911" s="24" t="s">
        <v>38</v>
      </c>
      <c r="D911" s="27" t="s">
        <v>205</v>
      </c>
      <c r="E911" s="33">
        <v>824001041</v>
      </c>
      <c r="F911" s="33">
        <v>10201468</v>
      </c>
      <c r="G911" s="33">
        <v>60891933</v>
      </c>
      <c r="H911" s="33">
        <v>25065</v>
      </c>
      <c r="I911" s="25" t="s">
        <v>39</v>
      </c>
      <c r="J911" s="25" t="s">
        <v>53</v>
      </c>
      <c r="K911" s="25" t="s">
        <v>1639</v>
      </c>
      <c r="L911" s="34">
        <v>2800</v>
      </c>
      <c r="M911" s="27" t="s">
        <v>387</v>
      </c>
      <c r="N911" s="33" t="s">
        <v>110</v>
      </c>
      <c r="O911" s="33" t="s">
        <v>712</v>
      </c>
      <c r="P911" s="35">
        <v>42361</v>
      </c>
      <c r="Q911" s="35">
        <v>42361.119444444441</v>
      </c>
      <c r="R911" s="35">
        <v>42361.365277777775</v>
      </c>
      <c r="S911" s="33" t="s">
        <v>49</v>
      </c>
      <c r="T911" s="33">
        <v>1065590202</v>
      </c>
      <c r="U911" s="33" t="s">
        <v>195</v>
      </c>
      <c r="V911" s="24" t="s">
        <v>40</v>
      </c>
      <c r="W911" s="38" t="s">
        <v>2033</v>
      </c>
      <c r="X911" s="42">
        <v>2800</v>
      </c>
    </row>
    <row r="912" spans="1:24" ht="213.75" x14ac:dyDescent="0.25">
      <c r="A912" s="8"/>
      <c r="B912" s="24">
        <v>903</v>
      </c>
      <c r="C912" s="24" t="s">
        <v>38</v>
      </c>
      <c r="D912" s="27" t="s">
        <v>205</v>
      </c>
      <c r="E912" s="33">
        <v>824001041</v>
      </c>
      <c r="F912" s="33">
        <v>10201468</v>
      </c>
      <c r="G912" s="33">
        <v>60891932</v>
      </c>
      <c r="H912" s="33">
        <v>25065</v>
      </c>
      <c r="I912" s="25" t="s">
        <v>39</v>
      </c>
      <c r="J912" s="25" t="s">
        <v>53</v>
      </c>
      <c r="K912" s="25" t="s">
        <v>1636</v>
      </c>
      <c r="L912" s="34">
        <v>3500</v>
      </c>
      <c r="M912" s="27" t="s">
        <v>387</v>
      </c>
      <c r="N912" s="33" t="s">
        <v>110</v>
      </c>
      <c r="O912" s="33" t="s">
        <v>242</v>
      </c>
      <c r="P912" s="35">
        <v>42361</v>
      </c>
      <c r="Q912" s="35">
        <v>42361.119444444441</v>
      </c>
      <c r="R912" s="35">
        <v>42361.365277777775</v>
      </c>
      <c r="S912" s="33" t="s">
        <v>49</v>
      </c>
      <c r="T912" s="33">
        <v>1065590202</v>
      </c>
      <c r="U912" s="33" t="s">
        <v>195</v>
      </c>
      <c r="V912" s="24" t="s">
        <v>40</v>
      </c>
      <c r="W912" s="38" t="s">
        <v>2034</v>
      </c>
      <c r="X912" s="42">
        <v>3500</v>
      </c>
    </row>
    <row r="913" spans="1:24" ht="185.25" x14ac:dyDescent="0.25">
      <c r="A913" s="8"/>
      <c r="B913" s="24">
        <v>904</v>
      </c>
      <c r="C913" s="24" t="s">
        <v>38</v>
      </c>
      <c r="D913" s="27" t="s">
        <v>205</v>
      </c>
      <c r="E913" s="33">
        <v>824001041</v>
      </c>
      <c r="F913" s="33">
        <v>10201468</v>
      </c>
      <c r="G913" s="33">
        <v>60891934</v>
      </c>
      <c r="H913" s="33">
        <v>25065</v>
      </c>
      <c r="I913" s="25" t="s">
        <v>39</v>
      </c>
      <c r="J913" s="25" t="s">
        <v>53</v>
      </c>
      <c r="K913" s="25" t="s">
        <v>1637</v>
      </c>
      <c r="L913" s="34">
        <v>1600</v>
      </c>
      <c r="M913" s="27" t="s">
        <v>387</v>
      </c>
      <c r="N913" s="33" t="s">
        <v>110</v>
      </c>
      <c r="O913" s="33" t="s">
        <v>240</v>
      </c>
      <c r="P913" s="35">
        <v>42361</v>
      </c>
      <c r="Q913" s="35">
        <v>42361.119444444441</v>
      </c>
      <c r="R913" s="35">
        <v>42361.365277777775</v>
      </c>
      <c r="S913" s="33" t="s">
        <v>49</v>
      </c>
      <c r="T913" s="33">
        <v>1065590202</v>
      </c>
      <c r="U913" s="33" t="s">
        <v>195</v>
      </c>
      <c r="V913" s="24" t="s">
        <v>40</v>
      </c>
      <c r="W913" s="38" t="s">
        <v>2035</v>
      </c>
      <c r="X913" s="42">
        <v>1600</v>
      </c>
    </row>
    <row r="914" spans="1:24" ht="199.5" x14ac:dyDescent="0.25">
      <c r="A914" s="8"/>
      <c r="B914" s="24">
        <v>905</v>
      </c>
      <c r="C914" s="24" t="s">
        <v>38</v>
      </c>
      <c r="D914" s="27" t="s">
        <v>205</v>
      </c>
      <c r="E914" s="33">
        <v>824001041</v>
      </c>
      <c r="F914" s="33">
        <v>10201468</v>
      </c>
      <c r="G914" s="33">
        <v>60891945</v>
      </c>
      <c r="H914" s="33">
        <v>25065</v>
      </c>
      <c r="I914" s="25" t="s">
        <v>39</v>
      </c>
      <c r="J914" s="25" t="s">
        <v>53</v>
      </c>
      <c r="K914" s="25" t="s">
        <v>1640</v>
      </c>
      <c r="L914" s="34">
        <v>39900</v>
      </c>
      <c r="M914" s="27" t="s">
        <v>387</v>
      </c>
      <c r="N914" s="33" t="s">
        <v>110</v>
      </c>
      <c r="O914" s="33" t="s">
        <v>831</v>
      </c>
      <c r="P914" s="35">
        <v>42361</v>
      </c>
      <c r="Q914" s="35">
        <v>42361.119444444441</v>
      </c>
      <c r="R914" s="35">
        <v>42361.365277777775</v>
      </c>
      <c r="S914" s="33" t="s">
        <v>49</v>
      </c>
      <c r="T914" s="33">
        <v>1065590202</v>
      </c>
      <c r="U914" s="33" t="s">
        <v>195</v>
      </c>
      <c r="V914" s="24" t="s">
        <v>40</v>
      </c>
      <c r="W914" s="38" t="s">
        <v>2036</v>
      </c>
      <c r="X914" s="42">
        <v>39900</v>
      </c>
    </row>
    <row r="915" spans="1:24" ht="185.25" x14ac:dyDescent="0.25">
      <c r="A915" s="8"/>
      <c r="B915" s="24">
        <v>906</v>
      </c>
      <c r="C915" s="24" t="s">
        <v>38</v>
      </c>
      <c r="D915" s="27" t="s">
        <v>205</v>
      </c>
      <c r="E915" s="33">
        <v>824001041</v>
      </c>
      <c r="F915" s="33">
        <v>10201467</v>
      </c>
      <c r="G915" s="33">
        <v>60891981</v>
      </c>
      <c r="H915" s="33">
        <v>25065</v>
      </c>
      <c r="I915" s="25" t="s">
        <v>39</v>
      </c>
      <c r="J915" s="25" t="s">
        <v>53</v>
      </c>
      <c r="K915" s="25" t="s">
        <v>1649</v>
      </c>
      <c r="L915" s="34">
        <v>5300</v>
      </c>
      <c r="M915" s="27" t="s">
        <v>387</v>
      </c>
      <c r="N915" s="33" t="s">
        <v>111</v>
      </c>
      <c r="O915" s="33" t="s">
        <v>225</v>
      </c>
      <c r="P915" s="35">
        <v>42362</v>
      </c>
      <c r="Q915" s="35">
        <v>42362.390972222223</v>
      </c>
      <c r="R915" s="35">
        <v>42362.46597222222</v>
      </c>
      <c r="S915" s="33" t="s">
        <v>49</v>
      </c>
      <c r="T915" s="33">
        <v>77188329</v>
      </c>
      <c r="U915" s="33" t="s">
        <v>196</v>
      </c>
      <c r="V915" s="24" t="s">
        <v>40</v>
      </c>
      <c r="W915" s="38" t="s">
        <v>1919</v>
      </c>
      <c r="X915" s="42">
        <v>5300</v>
      </c>
    </row>
    <row r="916" spans="1:24" ht="213.75" x14ac:dyDescent="0.25">
      <c r="A916" s="8"/>
      <c r="B916" s="24">
        <v>907</v>
      </c>
      <c r="C916" s="24" t="s">
        <v>38</v>
      </c>
      <c r="D916" s="27" t="s">
        <v>205</v>
      </c>
      <c r="E916" s="33">
        <v>824001041</v>
      </c>
      <c r="F916" s="33">
        <v>10201467</v>
      </c>
      <c r="G916" s="33">
        <v>60891983</v>
      </c>
      <c r="H916" s="33">
        <v>25065</v>
      </c>
      <c r="I916" s="25" t="s">
        <v>39</v>
      </c>
      <c r="J916" s="25" t="s">
        <v>53</v>
      </c>
      <c r="K916" s="25" t="s">
        <v>1646</v>
      </c>
      <c r="L916" s="34">
        <v>9200</v>
      </c>
      <c r="M916" s="27" t="s">
        <v>387</v>
      </c>
      <c r="N916" s="33" t="s">
        <v>111</v>
      </c>
      <c r="O916" s="33" t="s">
        <v>220</v>
      </c>
      <c r="P916" s="35">
        <v>42362</v>
      </c>
      <c r="Q916" s="35">
        <v>42362.390972222223</v>
      </c>
      <c r="R916" s="35">
        <v>42362.46597222222</v>
      </c>
      <c r="S916" s="33" t="s">
        <v>49</v>
      </c>
      <c r="T916" s="33">
        <v>77188329</v>
      </c>
      <c r="U916" s="33" t="s">
        <v>196</v>
      </c>
      <c r="V916" s="24" t="s">
        <v>40</v>
      </c>
      <c r="W916" s="38" t="s">
        <v>1920</v>
      </c>
      <c r="X916" s="42">
        <v>9200</v>
      </c>
    </row>
    <row r="917" spans="1:24" ht="228" x14ac:dyDescent="0.25">
      <c r="A917" s="8"/>
      <c r="B917" s="24">
        <v>908</v>
      </c>
      <c r="C917" s="24" t="s">
        <v>38</v>
      </c>
      <c r="D917" s="27" t="s">
        <v>205</v>
      </c>
      <c r="E917" s="33">
        <v>824001041</v>
      </c>
      <c r="F917" s="33">
        <v>10201467</v>
      </c>
      <c r="G917" s="33">
        <v>60891985</v>
      </c>
      <c r="H917" s="33">
        <v>25065</v>
      </c>
      <c r="I917" s="25" t="s">
        <v>39</v>
      </c>
      <c r="J917" s="25" t="s">
        <v>53</v>
      </c>
      <c r="K917" s="25" t="s">
        <v>1642</v>
      </c>
      <c r="L917" s="34">
        <v>8075</v>
      </c>
      <c r="M917" s="27" t="s">
        <v>387</v>
      </c>
      <c r="N917" s="33" t="s">
        <v>111</v>
      </c>
      <c r="O917" s="33" t="s">
        <v>378</v>
      </c>
      <c r="P917" s="35">
        <v>42362</v>
      </c>
      <c r="Q917" s="35">
        <v>42362.390972222223</v>
      </c>
      <c r="R917" s="35">
        <v>42362.46597222222</v>
      </c>
      <c r="S917" s="33" t="s">
        <v>49</v>
      </c>
      <c r="T917" s="33">
        <v>77188329</v>
      </c>
      <c r="U917" s="33" t="s">
        <v>196</v>
      </c>
      <c r="V917" s="24" t="s">
        <v>40</v>
      </c>
      <c r="W917" s="38" t="s">
        <v>1921</v>
      </c>
      <c r="X917" s="42">
        <v>8075</v>
      </c>
    </row>
    <row r="918" spans="1:24" ht="228" x14ac:dyDescent="0.25">
      <c r="A918" s="8"/>
      <c r="B918" s="24">
        <v>909</v>
      </c>
      <c r="C918" s="24" t="s">
        <v>38</v>
      </c>
      <c r="D918" s="27" t="s">
        <v>205</v>
      </c>
      <c r="E918" s="33">
        <v>824001041</v>
      </c>
      <c r="F918" s="33">
        <v>10201467</v>
      </c>
      <c r="G918" s="33">
        <v>60891984</v>
      </c>
      <c r="H918" s="33">
        <v>25065</v>
      </c>
      <c r="I918" s="25" t="s">
        <v>39</v>
      </c>
      <c r="J918" s="25" t="s">
        <v>53</v>
      </c>
      <c r="K918" s="25" t="s">
        <v>1644</v>
      </c>
      <c r="L918" s="34">
        <v>4500</v>
      </c>
      <c r="M918" s="27" t="s">
        <v>387</v>
      </c>
      <c r="N918" s="33" t="s">
        <v>111</v>
      </c>
      <c r="O918" s="33" t="s">
        <v>379</v>
      </c>
      <c r="P918" s="35">
        <v>42362</v>
      </c>
      <c r="Q918" s="35">
        <v>42362.390972222223</v>
      </c>
      <c r="R918" s="35">
        <v>42362.46597222222</v>
      </c>
      <c r="S918" s="33" t="s">
        <v>49</v>
      </c>
      <c r="T918" s="33">
        <v>77188329</v>
      </c>
      <c r="U918" s="33" t="s">
        <v>196</v>
      </c>
      <c r="V918" s="24" t="s">
        <v>40</v>
      </c>
      <c r="W918" s="38" t="s">
        <v>1922</v>
      </c>
      <c r="X918" s="42">
        <v>4500</v>
      </c>
    </row>
    <row r="919" spans="1:24" ht="185.25" x14ac:dyDescent="0.25">
      <c r="A919" s="8"/>
      <c r="B919" s="24">
        <v>910</v>
      </c>
      <c r="C919" s="24" t="s">
        <v>38</v>
      </c>
      <c r="D919" s="27" t="s">
        <v>205</v>
      </c>
      <c r="E919" s="33">
        <v>824001041</v>
      </c>
      <c r="F919" s="33">
        <v>10201467</v>
      </c>
      <c r="G919" s="33">
        <v>60891980</v>
      </c>
      <c r="H919" s="33">
        <v>25065</v>
      </c>
      <c r="I919" s="25" t="s">
        <v>39</v>
      </c>
      <c r="J919" s="25" t="s">
        <v>53</v>
      </c>
      <c r="K919" s="25" t="s">
        <v>1648</v>
      </c>
      <c r="L919" s="34">
        <v>2800</v>
      </c>
      <c r="M919" s="27" t="s">
        <v>387</v>
      </c>
      <c r="N919" s="33" t="s">
        <v>111</v>
      </c>
      <c r="O919" s="33" t="s">
        <v>712</v>
      </c>
      <c r="P919" s="35">
        <v>42362</v>
      </c>
      <c r="Q919" s="35">
        <v>42362.390972222223</v>
      </c>
      <c r="R919" s="35">
        <v>42362.46597222222</v>
      </c>
      <c r="S919" s="33" t="s">
        <v>49</v>
      </c>
      <c r="T919" s="33">
        <v>77188329</v>
      </c>
      <c r="U919" s="33" t="s">
        <v>196</v>
      </c>
      <c r="V919" s="24" t="s">
        <v>40</v>
      </c>
      <c r="W919" s="38" t="s">
        <v>1923</v>
      </c>
      <c r="X919" s="42">
        <v>2800</v>
      </c>
    </row>
    <row r="920" spans="1:24" ht="199.5" x14ac:dyDescent="0.25">
      <c r="A920" s="8"/>
      <c r="B920" s="24">
        <v>911</v>
      </c>
      <c r="C920" s="24" t="s">
        <v>38</v>
      </c>
      <c r="D920" s="27" t="s">
        <v>205</v>
      </c>
      <c r="E920" s="33">
        <v>824001041</v>
      </c>
      <c r="F920" s="33">
        <v>10201467</v>
      </c>
      <c r="G920" s="33">
        <v>60891979</v>
      </c>
      <c r="H920" s="33">
        <v>25065</v>
      </c>
      <c r="I920" s="25" t="s">
        <v>39</v>
      </c>
      <c r="J920" s="25" t="s">
        <v>53</v>
      </c>
      <c r="K920" s="25" t="s">
        <v>1645</v>
      </c>
      <c r="L920" s="34">
        <v>3500</v>
      </c>
      <c r="M920" s="27" t="s">
        <v>387</v>
      </c>
      <c r="N920" s="33" t="s">
        <v>111</v>
      </c>
      <c r="O920" s="33" t="s">
        <v>242</v>
      </c>
      <c r="P920" s="35">
        <v>42362</v>
      </c>
      <c r="Q920" s="35">
        <v>42362.390972222223</v>
      </c>
      <c r="R920" s="35">
        <v>42362.46597222222</v>
      </c>
      <c r="S920" s="33" t="s">
        <v>49</v>
      </c>
      <c r="T920" s="33">
        <v>77188329</v>
      </c>
      <c r="U920" s="33" t="s">
        <v>196</v>
      </c>
      <c r="V920" s="24" t="s">
        <v>40</v>
      </c>
      <c r="W920" s="38" t="s">
        <v>1924</v>
      </c>
      <c r="X920" s="42">
        <v>3500</v>
      </c>
    </row>
    <row r="921" spans="1:24" ht="199.5" x14ac:dyDescent="0.25">
      <c r="A921" s="8"/>
      <c r="B921" s="24">
        <v>912</v>
      </c>
      <c r="C921" s="24" t="s">
        <v>38</v>
      </c>
      <c r="D921" s="27" t="s">
        <v>205</v>
      </c>
      <c r="E921" s="33">
        <v>824001041</v>
      </c>
      <c r="F921" s="33">
        <v>10201467</v>
      </c>
      <c r="G921" s="33">
        <v>60891982</v>
      </c>
      <c r="H921" s="33">
        <v>25065</v>
      </c>
      <c r="I921" s="25" t="s">
        <v>39</v>
      </c>
      <c r="J921" s="25" t="s">
        <v>53</v>
      </c>
      <c r="K921" s="25" t="s">
        <v>1643</v>
      </c>
      <c r="L921" s="34">
        <v>2400</v>
      </c>
      <c r="M921" s="27" t="s">
        <v>387</v>
      </c>
      <c r="N921" s="33" t="s">
        <v>111</v>
      </c>
      <c r="O921" s="33" t="s">
        <v>240</v>
      </c>
      <c r="P921" s="35">
        <v>42362</v>
      </c>
      <c r="Q921" s="35">
        <v>42362.390972222223</v>
      </c>
      <c r="R921" s="35">
        <v>42362.46597222222</v>
      </c>
      <c r="S921" s="33" t="s">
        <v>49</v>
      </c>
      <c r="T921" s="33">
        <v>77188329</v>
      </c>
      <c r="U921" s="33" t="s">
        <v>196</v>
      </c>
      <c r="V921" s="24" t="s">
        <v>40</v>
      </c>
      <c r="W921" s="38" t="s">
        <v>1925</v>
      </c>
      <c r="X921" s="42">
        <v>2400</v>
      </c>
    </row>
    <row r="922" spans="1:24" ht="199.5" x14ac:dyDescent="0.25">
      <c r="A922" s="8"/>
      <c r="B922" s="24">
        <v>913</v>
      </c>
      <c r="C922" s="24" t="s">
        <v>38</v>
      </c>
      <c r="D922" s="27" t="s">
        <v>205</v>
      </c>
      <c r="E922" s="33">
        <v>824001041</v>
      </c>
      <c r="F922" s="33">
        <v>10201467</v>
      </c>
      <c r="G922" s="33">
        <v>60891987</v>
      </c>
      <c r="H922" s="33">
        <v>25065</v>
      </c>
      <c r="I922" s="25" t="s">
        <v>39</v>
      </c>
      <c r="J922" s="25" t="s">
        <v>53</v>
      </c>
      <c r="K922" s="25" t="s">
        <v>1647</v>
      </c>
      <c r="L922" s="34">
        <v>39900</v>
      </c>
      <c r="M922" s="27" t="s">
        <v>387</v>
      </c>
      <c r="N922" s="33" t="s">
        <v>111</v>
      </c>
      <c r="O922" s="33" t="s">
        <v>831</v>
      </c>
      <c r="P922" s="35">
        <v>42362</v>
      </c>
      <c r="Q922" s="35">
        <v>42362.390972222223</v>
      </c>
      <c r="R922" s="35">
        <v>42362.46597222222</v>
      </c>
      <c r="S922" s="33" t="s">
        <v>49</v>
      </c>
      <c r="T922" s="33">
        <v>77188329</v>
      </c>
      <c r="U922" s="33" t="s">
        <v>196</v>
      </c>
      <c r="V922" s="24" t="s">
        <v>40</v>
      </c>
      <c r="W922" s="38" t="s">
        <v>1926</v>
      </c>
      <c r="X922" s="42">
        <v>39900</v>
      </c>
    </row>
    <row r="923" spans="1:24" ht="185.25" x14ac:dyDescent="0.25">
      <c r="A923" s="8"/>
      <c r="B923" s="24">
        <v>914</v>
      </c>
      <c r="C923" s="24" t="s">
        <v>38</v>
      </c>
      <c r="D923" s="27" t="s">
        <v>205</v>
      </c>
      <c r="E923" s="33">
        <v>824001041</v>
      </c>
      <c r="F923" s="33">
        <v>10201477</v>
      </c>
      <c r="G923" s="33">
        <v>60892420</v>
      </c>
      <c r="H923" s="33">
        <v>25065</v>
      </c>
      <c r="I923" s="25" t="s">
        <v>39</v>
      </c>
      <c r="J923" s="25" t="s">
        <v>53</v>
      </c>
      <c r="K923" s="25" t="s">
        <v>1650</v>
      </c>
      <c r="L923" s="34">
        <v>47000</v>
      </c>
      <c r="M923" s="27" t="s">
        <v>387</v>
      </c>
      <c r="N923" s="33" t="s">
        <v>112</v>
      </c>
      <c r="O923" s="33" t="s">
        <v>281</v>
      </c>
      <c r="P923" s="35">
        <v>42366</v>
      </c>
      <c r="Q923" s="35">
        <v>42366.349305555559</v>
      </c>
      <c r="R923" s="35">
        <v>42366.382638888892</v>
      </c>
      <c r="S923" s="33" t="s">
        <v>51</v>
      </c>
      <c r="T923" s="33">
        <v>1067597561</v>
      </c>
      <c r="U923" s="33" t="s">
        <v>197</v>
      </c>
      <c r="V923" s="24" t="s">
        <v>40</v>
      </c>
      <c r="W923" s="40" t="s">
        <v>2014</v>
      </c>
      <c r="X923" s="42">
        <v>47000</v>
      </c>
    </row>
    <row r="924" spans="1:24" ht="228" x14ac:dyDescent="0.25">
      <c r="A924" s="8"/>
      <c r="B924" s="24">
        <v>915</v>
      </c>
      <c r="C924" s="24" t="s">
        <v>38</v>
      </c>
      <c r="D924" s="27" t="s">
        <v>205</v>
      </c>
      <c r="E924" s="33">
        <v>824001041</v>
      </c>
      <c r="F924" s="33">
        <v>10201477</v>
      </c>
      <c r="G924" s="33">
        <v>60892416</v>
      </c>
      <c r="H924" s="33">
        <v>25065</v>
      </c>
      <c r="I924" s="25" t="s">
        <v>39</v>
      </c>
      <c r="J924" s="25" t="s">
        <v>53</v>
      </c>
      <c r="K924" s="25" t="s">
        <v>1651</v>
      </c>
      <c r="L924" s="34">
        <v>11400</v>
      </c>
      <c r="M924" s="27" t="s">
        <v>387</v>
      </c>
      <c r="N924" s="33" t="s">
        <v>112</v>
      </c>
      <c r="O924" s="33" t="s">
        <v>243</v>
      </c>
      <c r="P924" s="35">
        <v>42366</v>
      </c>
      <c r="Q924" s="35">
        <v>42366.349305555559</v>
      </c>
      <c r="R924" s="35">
        <v>42366.382638888892</v>
      </c>
      <c r="S924" s="33" t="s">
        <v>51</v>
      </c>
      <c r="T924" s="33">
        <v>1067597561</v>
      </c>
      <c r="U924" s="33" t="s">
        <v>197</v>
      </c>
      <c r="V924" s="24" t="s">
        <v>40</v>
      </c>
      <c r="W924" s="40" t="s">
        <v>2044</v>
      </c>
      <c r="X924" s="45">
        <v>11400</v>
      </c>
    </row>
    <row r="925" spans="1:24" ht="213.75" x14ac:dyDescent="0.25">
      <c r="A925" s="8"/>
      <c r="B925" s="24">
        <v>916</v>
      </c>
      <c r="C925" s="24" t="s">
        <v>38</v>
      </c>
      <c r="D925" s="27" t="s">
        <v>205</v>
      </c>
      <c r="E925" s="33">
        <v>824001041</v>
      </c>
      <c r="F925" s="33">
        <v>10201477</v>
      </c>
      <c r="G925" s="33">
        <v>60892425</v>
      </c>
      <c r="H925" s="33">
        <v>25065</v>
      </c>
      <c r="I925" s="25" t="s">
        <v>39</v>
      </c>
      <c r="J925" s="25" t="s">
        <v>53</v>
      </c>
      <c r="K925" s="25" t="s">
        <v>1652</v>
      </c>
      <c r="L925" s="34">
        <v>3600</v>
      </c>
      <c r="M925" s="27" t="s">
        <v>387</v>
      </c>
      <c r="N925" s="33" t="s">
        <v>112</v>
      </c>
      <c r="O925" s="33" t="s">
        <v>238</v>
      </c>
      <c r="P925" s="35">
        <v>42366</v>
      </c>
      <c r="Q925" s="35">
        <v>42366.349305555559</v>
      </c>
      <c r="R925" s="35">
        <v>42366.382638888892</v>
      </c>
      <c r="S925" s="33" t="s">
        <v>51</v>
      </c>
      <c r="T925" s="33">
        <v>1067597561</v>
      </c>
      <c r="U925" s="33" t="s">
        <v>197</v>
      </c>
      <c r="V925" s="24" t="s">
        <v>40</v>
      </c>
      <c r="W925" s="38" t="s">
        <v>1979</v>
      </c>
      <c r="X925" s="42">
        <v>3600</v>
      </c>
    </row>
    <row r="926" spans="1:24" ht="213.75" x14ac:dyDescent="0.25">
      <c r="A926" s="8"/>
      <c r="B926" s="24">
        <v>917</v>
      </c>
      <c r="C926" s="24" t="s">
        <v>38</v>
      </c>
      <c r="D926" s="27" t="s">
        <v>205</v>
      </c>
      <c r="E926" s="33">
        <v>824001041</v>
      </c>
      <c r="F926" s="33">
        <v>10201477</v>
      </c>
      <c r="G926" s="33">
        <v>60892424</v>
      </c>
      <c r="H926" s="33">
        <v>25065</v>
      </c>
      <c r="I926" s="25" t="s">
        <v>39</v>
      </c>
      <c r="J926" s="25" t="s">
        <v>53</v>
      </c>
      <c r="K926" s="25" t="s">
        <v>1653</v>
      </c>
      <c r="L926" s="34">
        <v>3600</v>
      </c>
      <c r="M926" s="27" t="s">
        <v>387</v>
      </c>
      <c r="N926" s="33" t="s">
        <v>112</v>
      </c>
      <c r="O926" s="33" t="s">
        <v>238</v>
      </c>
      <c r="P926" s="35">
        <v>42366</v>
      </c>
      <c r="Q926" s="35">
        <v>42366.349305555559</v>
      </c>
      <c r="R926" s="35" t="s">
        <v>222</v>
      </c>
      <c r="S926" s="33" t="s">
        <v>51</v>
      </c>
      <c r="T926" s="33">
        <v>1067597561</v>
      </c>
      <c r="U926" s="33" t="s">
        <v>197</v>
      </c>
      <c r="V926" s="24" t="s">
        <v>40</v>
      </c>
      <c r="W926" s="38" t="s">
        <v>1980</v>
      </c>
      <c r="X926" s="42">
        <v>3600</v>
      </c>
    </row>
    <row r="927" spans="1:24" ht="185.25" x14ac:dyDescent="0.25">
      <c r="A927" s="8"/>
      <c r="B927" s="24">
        <v>918</v>
      </c>
      <c r="C927" s="24" t="s">
        <v>38</v>
      </c>
      <c r="D927" s="27" t="s">
        <v>205</v>
      </c>
      <c r="E927" s="33">
        <v>824001041</v>
      </c>
      <c r="F927" s="33">
        <v>10201477</v>
      </c>
      <c r="G927" s="33">
        <v>60892426</v>
      </c>
      <c r="H927" s="33">
        <v>25065</v>
      </c>
      <c r="I927" s="25" t="s">
        <v>39</v>
      </c>
      <c r="J927" s="25" t="s">
        <v>53</v>
      </c>
      <c r="K927" s="25" t="s">
        <v>1654</v>
      </c>
      <c r="L927" s="34">
        <v>42300</v>
      </c>
      <c r="M927" s="27" t="s">
        <v>387</v>
      </c>
      <c r="N927" s="33" t="s">
        <v>112</v>
      </c>
      <c r="O927" s="33" t="s">
        <v>241</v>
      </c>
      <c r="P927" s="35">
        <v>42366</v>
      </c>
      <c r="Q927" s="35">
        <v>42366.349305555559</v>
      </c>
      <c r="R927" s="35">
        <v>42366.382638888892</v>
      </c>
      <c r="S927" s="33" t="s">
        <v>51</v>
      </c>
      <c r="T927" s="33">
        <v>1067597561</v>
      </c>
      <c r="U927" s="33" t="s">
        <v>197</v>
      </c>
      <c r="V927" s="24" t="s">
        <v>40</v>
      </c>
      <c r="W927" s="38" t="s">
        <v>1981</v>
      </c>
      <c r="X927" s="42">
        <v>42300</v>
      </c>
    </row>
    <row r="928" spans="1:24" ht="228" customHeight="1" x14ac:dyDescent="0.25">
      <c r="A928" s="8"/>
      <c r="B928" s="24">
        <v>919</v>
      </c>
      <c r="C928" s="24" t="s">
        <v>38</v>
      </c>
      <c r="D928" s="27" t="s">
        <v>205</v>
      </c>
      <c r="E928" s="33">
        <v>824001041</v>
      </c>
      <c r="F928" s="33">
        <v>10201477</v>
      </c>
      <c r="G928" s="33">
        <v>60892414</v>
      </c>
      <c r="H928" s="33">
        <v>25065</v>
      </c>
      <c r="I928" s="25" t="s">
        <v>39</v>
      </c>
      <c r="J928" s="25" t="s">
        <v>53</v>
      </c>
      <c r="K928" s="25" t="s">
        <v>1655</v>
      </c>
      <c r="L928" s="34">
        <v>17800</v>
      </c>
      <c r="M928" s="27" t="s">
        <v>387</v>
      </c>
      <c r="N928" s="33" t="s">
        <v>112</v>
      </c>
      <c r="O928" s="33" t="s">
        <v>268</v>
      </c>
      <c r="P928" s="35">
        <v>42366</v>
      </c>
      <c r="Q928" s="35">
        <v>42366.349305555559</v>
      </c>
      <c r="R928" s="35">
        <v>42366.382638888892</v>
      </c>
      <c r="S928" s="33" t="s">
        <v>51</v>
      </c>
      <c r="T928" s="33">
        <v>1067597561</v>
      </c>
      <c r="U928" s="33" t="s">
        <v>197</v>
      </c>
      <c r="V928" s="24" t="s">
        <v>40</v>
      </c>
      <c r="W928" s="38" t="s">
        <v>2013</v>
      </c>
      <c r="X928" s="42">
        <v>17800</v>
      </c>
    </row>
    <row r="929" spans="1:24" ht="299.25" customHeight="1" x14ac:dyDescent="0.25">
      <c r="A929" s="8"/>
      <c r="B929" s="24">
        <v>920</v>
      </c>
      <c r="C929" s="24" t="s">
        <v>38</v>
      </c>
      <c r="D929" s="27" t="s">
        <v>205</v>
      </c>
      <c r="E929" s="33">
        <v>824001041</v>
      </c>
      <c r="F929" s="33">
        <v>10201477</v>
      </c>
      <c r="G929" s="33">
        <v>60892415</v>
      </c>
      <c r="H929" s="33">
        <v>25065</v>
      </c>
      <c r="I929" s="25" t="s">
        <v>39</v>
      </c>
      <c r="J929" s="25" t="s">
        <v>53</v>
      </c>
      <c r="K929" s="25" t="s">
        <v>1656</v>
      </c>
      <c r="L929" s="34">
        <v>22026</v>
      </c>
      <c r="M929" s="27" t="s">
        <v>387</v>
      </c>
      <c r="N929" s="33" t="s">
        <v>112</v>
      </c>
      <c r="O929" s="33" t="s">
        <v>376</v>
      </c>
      <c r="P929" s="35">
        <v>42366</v>
      </c>
      <c r="Q929" s="35">
        <v>42366.349305555559</v>
      </c>
      <c r="R929" s="35">
        <v>42366.382638888892</v>
      </c>
      <c r="S929" s="33" t="s">
        <v>51</v>
      </c>
      <c r="T929" s="33">
        <v>1067597561</v>
      </c>
      <c r="U929" s="33" t="s">
        <v>197</v>
      </c>
      <c r="V929" s="24" t="s">
        <v>40</v>
      </c>
      <c r="W929" s="38" t="s">
        <v>1982</v>
      </c>
      <c r="X929" s="42">
        <v>22026</v>
      </c>
    </row>
    <row r="930" spans="1:24" ht="294.75" customHeight="1" x14ac:dyDescent="0.25">
      <c r="A930" s="8"/>
      <c r="B930" s="24">
        <v>921</v>
      </c>
      <c r="C930" s="24" t="s">
        <v>38</v>
      </c>
      <c r="D930" s="27" t="s">
        <v>205</v>
      </c>
      <c r="E930" s="33">
        <v>824001041</v>
      </c>
      <c r="F930" s="33">
        <v>10201477</v>
      </c>
      <c r="G930" s="33">
        <v>60892418</v>
      </c>
      <c r="H930" s="33">
        <v>25065</v>
      </c>
      <c r="I930" s="25" t="s">
        <v>39</v>
      </c>
      <c r="J930" s="25" t="s">
        <v>53</v>
      </c>
      <c r="K930" s="25" t="s">
        <v>1657</v>
      </c>
      <c r="L930" s="34">
        <v>2070</v>
      </c>
      <c r="M930" s="27" t="s">
        <v>387</v>
      </c>
      <c r="N930" s="33" t="s">
        <v>112</v>
      </c>
      <c r="O930" s="33" t="s">
        <v>380</v>
      </c>
      <c r="P930" s="35">
        <v>42366</v>
      </c>
      <c r="Q930" s="35">
        <v>42366.349305555559</v>
      </c>
      <c r="R930" s="35">
        <v>42366.382638888892</v>
      </c>
      <c r="S930" s="33" t="s">
        <v>51</v>
      </c>
      <c r="T930" s="33">
        <v>1067597561</v>
      </c>
      <c r="U930" s="33" t="s">
        <v>197</v>
      </c>
      <c r="V930" s="24" t="s">
        <v>40</v>
      </c>
      <c r="W930" s="38" t="s">
        <v>1983</v>
      </c>
      <c r="X930" s="42">
        <v>2070</v>
      </c>
    </row>
    <row r="931" spans="1:24" ht="263.25" customHeight="1" x14ac:dyDescent="0.25">
      <c r="A931" s="8"/>
      <c r="B931" s="24">
        <v>922</v>
      </c>
      <c r="C931" s="24" t="s">
        <v>38</v>
      </c>
      <c r="D931" s="27" t="s">
        <v>205</v>
      </c>
      <c r="E931" s="33">
        <v>824001041</v>
      </c>
      <c r="F931" s="33">
        <v>10201477</v>
      </c>
      <c r="G931" s="33">
        <v>60892417</v>
      </c>
      <c r="H931" s="33">
        <v>25065</v>
      </c>
      <c r="I931" s="25" t="s">
        <v>39</v>
      </c>
      <c r="J931" s="25" t="s">
        <v>53</v>
      </c>
      <c r="K931" s="25" t="s">
        <v>1658</v>
      </c>
      <c r="L931" s="34">
        <v>2070</v>
      </c>
      <c r="M931" s="27" t="s">
        <v>387</v>
      </c>
      <c r="N931" s="33" t="s">
        <v>112</v>
      </c>
      <c r="O931" s="33" t="s">
        <v>380</v>
      </c>
      <c r="P931" s="35">
        <v>42366</v>
      </c>
      <c r="Q931" s="35">
        <v>42366.349305555559</v>
      </c>
      <c r="R931" s="35">
        <v>42366.382638888892</v>
      </c>
      <c r="S931" s="33" t="s">
        <v>51</v>
      </c>
      <c r="T931" s="33">
        <v>1067597561</v>
      </c>
      <c r="U931" s="33" t="s">
        <v>197</v>
      </c>
      <c r="V931" s="24" t="s">
        <v>40</v>
      </c>
      <c r="W931" s="38" t="s">
        <v>1984</v>
      </c>
      <c r="X931" s="42">
        <v>2070</v>
      </c>
    </row>
    <row r="932" spans="1:24" ht="193.5" customHeight="1" x14ac:dyDescent="0.25">
      <c r="A932" s="8"/>
      <c r="B932" s="24">
        <v>923</v>
      </c>
      <c r="C932" s="24" t="s">
        <v>38</v>
      </c>
      <c r="D932" s="27" t="s">
        <v>205</v>
      </c>
      <c r="E932" s="33">
        <v>824001041</v>
      </c>
      <c r="F932" s="33">
        <v>10201477</v>
      </c>
      <c r="G932" s="33">
        <v>60892408</v>
      </c>
      <c r="H932" s="33">
        <v>25065</v>
      </c>
      <c r="I932" s="25" t="s">
        <v>39</v>
      </c>
      <c r="J932" s="25" t="s">
        <v>53</v>
      </c>
      <c r="K932" s="25" t="s">
        <v>1659</v>
      </c>
      <c r="L932" s="34">
        <v>2600</v>
      </c>
      <c r="M932" s="27" t="s">
        <v>387</v>
      </c>
      <c r="N932" s="33" t="s">
        <v>112</v>
      </c>
      <c r="O932" s="33" t="s">
        <v>122</v>
      </c>
      <c r="P932" s="35">
        <v>42366</v>
      </c>
      <c r="Q932" s="35">
        <v>42366.349305555559</v>
      </c>
      <c r="R932" s="35">
        <v>42366.382638888892</v>
      </c>
      <c r="S932" s="33" t="s">
        <v>51</v>
      </c>
      <c r="T932" s="33">
        <v>1067597561</v>
      </c>
      <c r="U932" s="33" t="s">
        <v>197</v>
      </c>
      <c r="V932" s="24" t="s">
        <v>40</v>
      </c>
      <c r="W932" s="38" t="s">
        <v>1985</v>
      </c>
      <c r="X932" s="42">
        <v>2600</v>
      </c>
    </row>
    <row r="933" spans="1:24" ht="185.25" x14ac:dyDescent="0.25">
      <c r="A933" s="8"/>
      <c r="B933" s="24">
        <v>924</v>
      </c>
      <c r="C933" s="24" t="s">
        <v>38</v>
      </c>
      <c r="D933" s="27" t="s">
        <v>205</v>
      </c>
      <c r="E933" s="33">
        <v>824001041</v>
      </c>
      <c r="F933" s="33">
        <v>10201477</v>
      </c>
      <c r="G933" s="33">
        <v>60892409</v>
      </c>
      <c r="H933" s="33">
        <v>25065</v>
      </c>
      <c r="I933" s="25" t="s">
        <v>39</v>
      </c>
      <c r="J933" s="25" t="s">
        <v>53</v>
      </c>
      <c r="K933" s="25" t="s">
        <v>1660</v>
      </c>
      <c r="L933" s="34">
        <v>3500</v>
      </c>
      <c r="M933" s="27" t="s">
        <v>387</v>
      </c>
      <c r="N933" s="33" t="s">
        <v>112</v>
      </c>
      <c r="O933" s="33" t="s">
        <v>381</v>
      </c>
      <c r="P933" s="35">
        <v>42366</v>
      </c>
      <c r="Q933" s="35">
        <v>42366.349305555559</v>
      </c>
      <c r="R933" s="35">
        <v>42366.382638888892</v>
      </c>
      <c r="S933" s="33" t="s">
        <v>51</v>
      </c>
      <c r="T933" s="33">
        <v>1067597561</v>
      </c>
      <c r="U933" s="33" t="s">
        <v>197</v>
      </c>
      <c r="V933" s="24" t="s">
        <v>40</v>
      </c>
      <c r="W933" s="38" t="s">
        <v>1986</v>
      </c>
      <c r="X933" s="42">
        <v>3500</v>
      </c>
    </row>
    <row r="934" spans="1:24" ht="199.5" x14ac:dyDescent="0.25">
      <c r="A934" s="8"/>
      <c r="B934" s="24">
        <v>925</v>
      </c>
      <c r="C934" s="24" t="s">
        <v>38</v>
      </c>
      <c r="D934" s="27" t="s">
        <v>205</v>
      </c>
      <c r="E934" s="33">
        <v>824001041</v>
      </c>
      <c r="F934" s="33">
        <v>10201477</v>
      </c>
      <c r="G934" s="33">
        <v>60892413</v>
      </c>
      <c r="H934" s="33">
        <v>25065</v>
      </c>
      <c r="I934" s="25" t="s">
        <v>39</v>
      </c>
      <c r="J934" s="25" t="s">
        <v>53</v>
      </c>
      <c r="K934" s="25" t="s">
        <v>1661</v>
      </c>
      <c r="L934" s="34">
        <v>800</v>
      </c>
      <c r="M934" s="27" t="s">
        <v>387</v>
      </c>
      <c r="N934" s="33" t="s">
        <v>112</v>
      </c>
      <c r="O934" s="33" t="s">
        <v>240</v>
      </c>
      <c r="P934" s="35">
        <v>42366</v>
      </c>
      <c r="Q934" s="35">
        <v>42366.349305555559</v>
      </c>
      <c r="R934" s="35">
        <v>42366.382638888892</v>
      </c>
      <c r="S934" s="33" t="s">
        <v>51</v>
      </c>
      <c r="T934" s="33">
        <v>1067597561</v>
      </c>
      <c r="U934" s="33" t="s">
        <v>197</v>
      </c>
      <c r="V934" s="24" t="s">
        <v>40</v>
      </c>
      <c r="W934" s="38" t="s">
        <v>1987</v>
      </c>
      <c r="X934" s="42">
        <v>800</v>
      </c>
    </row>
    <row r="935" spans="1:24" ht="185.25" x14ac:dyDescent="0.25">
      <c r="A935" s="8"/>
      <c r="B935" s="24">
        <v>926</v>
      </c>
      <c r="C935" s="24" t="s">
        <v>38</v>
      </c>
      <c r="D935" s="27" t="s">
        <v>205</v>
      </c>
      <c r="E935" s="33">
        <v>824001041</v>
      </c>
      <c r="F935" s="33">
        <v>10201477</v>
      </c>
      <c r="G935" s="33">
        <v>60892410</v>
      </c>
      <c r="H935" s="33">
        <v>25065</v>
      </c>
      <c r="I935" s="25" t="s">
        <v>39</v>
      </c>
      <c r="J935" s="25" t="s">
        <v>53</v>
      </c>
      <c r="K935" s="25" t="s">
        <v>1662</v>
      </c>
      <c r="L935" s="34">
        <v>800</v>
      </c>
      <c r="M935" s="27" t="s">
        <v>387</v>
      </c>
      <c r="N935" s="33" t="s">
        <v>112</v>
      </c>
      <c r="O935" s="33" t="s">
        <v>240</v>
      </c>
      <c r="P935" s="35">
        <v>42366</v>
      </c>
      <c r="Q935" s="35">
        <v>42366.349305555559</v>
      </c>
      <c r="R935" s="35">
        <v>42366.382638888892</v>
      </c>
      <c r="S935" s="33" t="s">
        <v>51</v>
      </c>
      <c r="T935" s="33">
        <v>1067597561</v>
      </c>
      <c r="U935" s="33" t="s">
        <v>197</v>
      </c>
      <c r="V935" s="24" t="s">
        <v>40</v>
      </c>
      <c r="W935" s="38" t="s">
        <v>1988</v>
      </c>
      <c r="X935" s="42">
        <v>800</v>
      </c>
    </row>
    <row r="936" spans="1:24" ht="199.5" x14ac:dyDescent="0.25">
      <c r="A936" s="8"/>
      <c r="B936" s="24">
        <v>927</v>
      </c>
      <c r="C936" s="24" t="s">
        <v>38</v>
      </c>
      <c r="D936" s="27" t="s">
        <v>205</v>
      </c>
      <c r="E936" s="33">
        <v>824001041</v>
      </c>
      <c r="F936" s="33">
        <v>10201477</v>
      </c>
      <c r="G936" s="33">
        <v>60892419</v>
      </c>
      <c r="H936" s="33">
        <v>25065</v>
      </c>
      <c r="I936" s="25" t="s">
        <v>39</v>
      </c>
      <c r="J936" s="25" t="s">
        <v>53</v>
      </c>
      <c r="K936" s="25" t="s">
        <v>1663</v>
      </c>
      <c r="L936" s="34">
        <v>11000</v>
      </c>
      <c r="M936" s="27" t="s">
        <v>387</v>
      </c>
      <c r="N936" s="33" t="s">
        <v>112</v>
      </c>
      <c r="O936" s="33" t="s">
        <v>227</v>
      </c>
      <c r="P936" s="35">
        <v>42366</v>
      </c>
      <c r="Q936" s="35">
        <v>42366.349305555559</v>
      </c>
      <c r="R936" s="35">
        <v>42366.382638888892</v>
      </c>
      <c r="S936" s="33" t="s">
        <v>51</v>
      </c>
      <c r="T936" s="33">
        <v>1067597561</v>
      </c>
      <c r="U936" s="33" t="s">
        <v>197</v>
      </c>
      <c r="V936" s="24" t="s">
        <v>40</v>
      </c>
      <c r="W936" s="38" t="s">
        <v>1989</v>
      </c>
      <c r="X936" s="42">
        <v>11000</v>
      </c>
    </row>
    <row r="937" spans="1:24" ht="199.5" x14ac:dyDescent="0.25">
      <c r="A937" s="8"/>
      <c r="B937" s="24">
        <v>928</v>
      </c>
      <c r="C937" s="24" t="s">
        <v>38</v>
      </c>
      <c r="D937" s="27" t="s">
        <v>205</v>
      </c>
      <c r="E937" s="33">
        <v>824001041</v>
      </c>
      <c r="F937" s="33">
        <v>10201477</v>
      </c>
      <c r="G937" s="33">
        <v>60892421</v>
      </c>
      <c r="H937" s="33">
        <v>25065</v>
      </c>
      <c r="I937" s="25" t="s">
        <v>39</v>
      </c>
      <c r="J937" s="25" t="s">
        <v>53</v>
      </c>
      <c r="K937" s="25" t="s">
        <v>1664</v>
      </c>
      <c r="L937" s="34">
        <v>39900</v>
      </c>
      <c r="M937" s="27" t="s">
        <v>387</v>
      </c>
      <c r="N937" s="33" t="s">
        <v>112</v>
      </c>
      <c r="O937" s="33" t="s">
        <v>831</v>
      </c>
      <c r="P937" s="35">
        <v>42366</v>
      </c>
      <c r="Q937" s="35">
        <v>42366.349305555559</v>
      </c>
      <c r="R937" s="35">
        <v>42366.382638888892</v>
      </c>
      <c r="S937" s="33" t="s">
        <v>51</v>
      </c>
      <c r="T937" s="33">
        <v>1067597561</v>
      </c>
      <c r="U937" s="33" t="s">
        <v>197</v>
      </c>
      <c r="V937" s="24" t="s">
        <v>40</v>
      </c>
      <c r="W937" s="38" t="s">
        <v>1990</v>
      </c>
      <c r="X937" s="42">
        <v>39900</v>
      </c>
    </row>
    <row r="938" spans="1:24" ht="211.5" customHeight="1" x14ac:dyDescent="0.25">
      <c r="A938" s="8"/>
      <c r="B938" s="24">
        <v>929</v>
      </c>
      <c r="C938" s="24" t="s">
        <v>38</v>
      </c>
      <c r="D938" s="27" t="s">
        <v>205</v>
      </c>
      <c r="E938" s="33">
        <v>824001041</v>
      </c>
      <c r="F938" s="33">
        <v>10201477</v>
      </c>
      <c r="G938" s="33">
        <v>60892422</v>
      </c>
      <c r="H938" s="33">
        <v>25065</v>
      </c>
      <c r="I938" s="25" t="s">
        <v>39</v>
      </c>
      <c r="J938" s="25" t="s">
        <v>53</v>
      </c>
      <c r="K938" s="25" t="s">
        <v>1665</v>
      </c>
      <c r="L938" s="34">
        <v>51500</v>
      </c>
      <c r="M938" s="27" t="s">
        <v>387</v>
      </c>
      <c r="N938" s="33" t="s">
        <v>112</v>
      </c>
      <c r="O938" s="33" t="s">
        <v>264</v>
      </c>
      <c r="P938" s="35">
        <v>42366</v>
      </c>
      <c r="Q938" s="35">
        <v>42366.349305555559</v>
      </c>
      <c r="R938" s="35">
        <v>42366.382638888892</v>
      </c>
      <c r="S938" s="33" t="s">
        <v>51</v>
      </c>
      <c r="T938" s="33">
        <v>1067597561</v>
      </c>
      <c r="U938" s="33" t="s">
        <v>197</v>
      </c>
      <c r="V938" s="24" t="s">
        <v>40</v>
      </c>
      <c r="W938" s="38" t="s">
        <v>1991</v>
      </c>
      <c r="X938" s="42">
        <v>51500</v>
      </c>
    </row>
    <row r="939" spans="1:24" ht="228" x14ac:dyDescent="0.25">
      <c r="A939" s="8"/>
      <c r="B939" s="24">
        <v>930</v>
      </c>
      <c r="C939" s="24" t="s">
        <v>38</v>
      </c>
      <c r="D939" s="27" t="s">
        <v>205</v>
      </c>
      <c r="E939" s="33">
        <v>824001041</v>
      </c>
      <c r="F939" s="33">
        <v>10201479</v>
      </c>
      <c r="G939" s="33">
        <v>60892505</v>
      </c>
      <c r="H939" s="33">
        <v>25065</v>
      </c>
      <c r="I939" s="25" t="s">
        <v>39</v>
      </c>
      <c r="J939" s="25" t="s">
        <v>53</v>
      </c>
      <c r="K939" s="25" t="s">
        <v>1671</v>
      </c>
      <c r="L939" s="34">
        <v>3600</v>
      </c>
      <c r="M939" s="27" t="s">
        <v>387</v>
      </c>
      <c r="N939" s="33" t="s">
        <v>113</v>
      </c>
      <c r="O939" s="33" t="s">
        <v>323</v>
      </c>
      <c r="P939" s="35">
        <v>42367</v>
      </c>
      <c r="Q939" s="35">
        <v>42367.231944444444</v>
      </c>
      <c r="R939" s="35">
        <v>42367.463888888888</v>
      </c>
      <c r="S939" s="33" t="s">
        <v>49</v>
      </c>
      <c r="T939" s="33">
        <v>1062809942</v>
      </c>
      <c r="U939" s="33" t="s">
        <v>198</v>
      </c>
      <c r="V939" s="24" t="s">
        <v>40</v>
      </c>
      <c r="W939" s="38" t="s">
        <v>1992</v>
      </c>
      <c r="X939" s="42">
        <v>3600</v>
      </c>
    </row>
    <row r="940" spans="1:24" ht="228" x14ac:dyDescent="0.25">
      <c r="A940" s="8"/>
      <c r="B940" s="24">
        <v>931</v>
      </c>
      <c r="C940" s="24" t="s">
        <v>38</v>
      </c>
      <c r="D940" s="27" t="s">
        <v>205</v>
      </c>
      <c r="E940" s="33">
        <v>824001041</v>
      </c>
      <c r="F940" s="33">
        <v>10201479</v>
      </c>
      <c r="G940" s="33">
        <v>60892506</v>
      </c>
      <c r="H940" s="33">
        <v>25065</v>
      </c>
      <c r="I940" s="25" t="s">
        <v>39</v>
      </c>
      <c r="J940" s="25" t="s">
        <v>53</v>
      </c>
      <c r="K940" s="25" t="s">
        <v>1674</v>
      </c>
      <c r="L940" s="34">
        <v>3600</v>
      </c>
      <c r="M940" s="27" t="s">
        <v>387</v>
      </c>
      <c r="N940" s="33" t="s">
        <v>113</v>
      </c>
      <c r="O940" s="33" t="s">
        <v>323</v>
      </c>
      <c r="P940" s="35">
        <v>42367</v>
      </c>
      <c r="Q940" s="35">
        <v>42367.231944444444</v>
      </c>
      <c r="R940" s="35">
        <v>42367.463888888888</v>
      </c>
      <c r="S940" s="33" t="s">
        <v>49</v>
      </c>
      <c r="T940" s="33">
        <v>1062809942</v>
      </c>
      <c r="U940" s="33" t="s">
        <v>198</v>
      </c>
      <c r="V940" s="24" t="s">
        <v>40</v>
      </c>
      <c r="W940" s="38" t="s">
        <v>1993</v>
      </c>
      <c r="X940" s="42">
        <v>3600</v>
      </c>
    </row>
    <row r="941" spans="1:24" ht="185.25" x14ac:dyDescent="0.25">
      <c r="A941" s="8"/>
      <c r="B941" s="24">
        <v>932</v>
      </c>
      <c r="C941" s="24" t="s">
        <v>38</v>
      </c>
      <c r="D941" s="27" t="s">
        <v>205</v>
      </c>
      <c r="E941" s="33">
        <v>824001041</v>
      </c>
      <c r="F941" s="33">
        <v>10201479</v>
      </c>
      <c r="G941" s="33">
        <v>60892507</v>
      </c>
      <c r="H941" s="33">
        <v>25065</v>
      </c>
      <c r="I941" s="25" t="s">
        <v>39</v>
      </c>
      <c r="J941" s="25" t="s">
        <v>53</v>
      </c>
      <c r="K941" s="25" t="s">
        <v>1667</v>
      </c>
      <c r="L941" s="34">
        <v>42300</v>
      </c>
      <c r="M941" s="27" t="s">
        <v>387</v>
      </c>
      <c r="N941" s="33" t="s">
        <v>113</v>
      </c>
      <c r="O941" s="33" t="s">
        <v>241</v>
      </c>
      <c r="P941" s="35">
        <v>42367</v>
      </c>
      <c r="Q941" s="35">
        <v>42367.231944444444</v>
      </c>
      <c r="R941" s="35">
        <v>42367.463888888888</v>
      </c>
      <c r="S941" s="33" t="s">
        <v>49</v>
      </c>
      <c r="T941" s="33">
        <v>1062809942</v>
      </c>
      <c r="U941" s="33" t="s">
        <v>198</v>
      </c>
      <c r="V941" s="24" t="s">
        <v>40</v>
      </c>
      <c r="W941" s="38" t="s">
        <v>1994</v>
      </c>
      <c r="X941" s="42">
        <v>42300</v>
      </c>
    </row>
    <row r="942" spans="1:24" ht="199.5" x14ac:dyDescent="0.25">
      <c r="A942" s="8"/>
      <c r="B942" s="24">
        <v>933</v>
      </c>
      <c r="C942" s="24" t="s">
        <v>38</v>
      </c>
      <c r="D942" s="27" t="s">
        <v>205</v>
      </c>
      <c r="E942" s="33">
        <v>824001041</v>
      </c>
      <c r="F942" s="33">
        <v>10201479</v>
      </c>
      <c r="G942" s="33">
        <v>60892498</v>
      </c>
      <c r="H942" s="33">
        <v>25065</v>
      </c>
      <c r="I942" s="25" t="s">
        <v>39</v>
      </c>
      <c r="J942" s="25" t="s">
        <v>53</v>
      </c>
      <c r="K942" s="25" t="s">
        <v>1673</v>
      </c>
      <c r="L942" s="34">
        <v>4600</v>
      </c>
      <c r="M942" s="27" t="s">
        <v>387</v>
      </c>
      <c r="N942" s="33" t="s">
        <v>113</v>
      </c>
      <c r="O942" s="33" t="s">
        <v>220</v>
      </c>
      <c r="P942" s="35">
        <v>42367</v>
      </c>
      <c r="Q942" s="35">
        <v>42367.231944444444</v>
      </c>
      <c r="R942" s="35">
        <v>42367.463888888888</v>
      </c>
      <c r="S942" s="33" t="s">
        <v>49</v>
      </c>
      <c r="T942" s="33">
        <v>1062809942</v>
      </c>
      <c r="U942" s="33" t="s">
        <v>198</v>
      </c>
      <c r="V942" s="24" t="s">
        <v>40</v>
      </c>
      <c r="W942" s="38" t="s">
        <v>1995</v>
      </c>
      <c r="X942" s="42">
        <v>4600</v>
      </c>
    </row>
    <row r="943" spans="1:24" ht="199.5" x14ac:dyDescent="0.25">
      <c r="A943" s="8"/>
      <c r="B943" s="24">
        <v>934</v>
      </c>
      <c r="C943" s="24" t="s">
        <v>38</v>
      </c>
      <c r="D943" s="27" t="s">
        <v>205</v>
      </c>
      <c r="E943" s="33">
        <v>824001041</v>
      </c>
      <c r="F943" s="33">
        <v>10201479</v>
      </c>
      <c r="G943" s="33">
        <v>60892497</v>
      </c>
      <c r="H943" s="33">
        <v>25065</v>
      </c>
      <c r="I943" s="25" t="s">
        <v>39</v>
      </c>
      <c r="J943" s="25" t="s">
        <v>53</v>
      </c>
      <c r="K943" s="25" t="s">
        <v>1672</v>
      </c>
      <c r="L943" s="34">
        <v>2200</v>
      </c>
      <c r="M943" s="27" t="s">
        <v>387</v>
      </c>
      <c r="N943" s="33" t="s">
        <v>113</v>
      </c>
      <c r="O943" s="33" t="s">
        <v>236</v>
      </c>
      <c r="P943" s="35">
        <v>42367</v>
      </c>
      <c r="Q943" s="35">
        <v>42367.231944444444</v>
      </c>
      <c r="R943" s="35">
        <v>42367.463888888888</v>
      </c>
      <c r="S943" s="33" t="s">
        <v>49</v>
      </c>
      <c r="T943" s="33">
        <v>1062809942</v>
      </c>
      <c r="U943" s="33" t="s">
        <v>198</v>
      </c>
      <c r="V943" s="24" t="s">
        <v>40</v>
      </c>
      <c r="W943" s="38" t="s">
        <v>1996</v>
      </c>
      <c r="X943" s="42">
        <v>2200</v>
      </c>
    </row>
    <row r="944" spans="1:24" ht="228" x14ac:dyDescent="0.25">
      <c r="A944" s="8"/>
      <c r="B944" s="24">
        <v>935</v>
      </c>
      <c r="C944" s="24" t="s">
        <v>38</v>
      </c>
      <c r="D944" s="27" t="s">
        <v>205</v>
      </c>
      <c r="E944" s="33">
        <v>824001041</v>
      </c>
      <c r="F944" s="33">
        <v>10201479</v>
      </c>
      <c r="G944" s="33">
        <v>60892499</v>
      </c>
      <c r="H944" s="33">
        <v>25065</v>
      </c>
      <c r="I944" s="25" t="s">
        <v>39</v>
      </c>
      <c r="J944" s="25" t="s">
        <v>53</v>
      </c>
      <c r="K944" s="25" t="s">
        <v>1666</v>
      </c>
      <c r="L944" s="34">
        <v>7600</v>
      </c>
      <c r="M944" s="27" t="s">
        <v>387</v>
      </c>
      <c r="N944" s="33" t="s">
        <v>113</v>
      </c>
      <c r="O944" s="33" t="s">
        <v>378</v>
      </c>
      <c r="P944" s="35">
        <v>42367</v>
      </c>
      <c r="Q944" s="35">
        <v>42367.231944444444</v>
      </c>
      <c r="R944" s="35">
        <v>42367.463888888888</v>
      </c>
      <c r="S944" s="33" t="s">
        <v>49</v>
      </c>
      <c r="T944" s="33">
        <v>1062809942</v>
      </c>
      <c r="U944" s="33" t="s">
        <v>198</v>
      </c>
      <c r="V944" s="24" t="s">
        <v>40</v>
      </c>
      <c r="W944" s="38" t="s">
        <v>1997</v>
      </c>
      <c r="X944" s="42">
        <v>7600</v>
      </c>
    </row>
    <row r="945" spans="1:24" ht="213.75" x14ac:dyDescent="0.25">
      <c r="A945" s="8"/>
      <c r="B945" s="24">
        <v>936</v>
      </c>
      <c r="C945" s="24" t="s">
        <v>38</v>
      </c>
      <c r="D945" s="27" t="s">
        <v>205</v>
      </c>
      <c r="E945" s="33">
        <v>824001041</v>
      </c>
      <c r="F945" s="33">
        <v>10201479</v>
      </c>
      <c r="G945" s="33">
        <v>60892494</v>
      </c>
      <c r="H945" s="33">
        <v>25065</v>
      </c>
      <c r="I945" s="25" t="s">
        <v>39</v>
      </c>
      <c r="J945" s="25" t="s">
        <v>53</v>
      </c>
      <c r="K945" s="25" t="s">
        <v>1669</v>
      </c>
      <c r="L945" s="34">
        <v>2800</v>
      </c>
      <c r="M945" s="27" t="s">
        <v>387</v>
      </c>
      <c r="N945" s="33" t="s">
        <v>113</v>
      </c>
      <c r="O945" s="33" t="s">
        <v>712</v>
      </c>
      <c r="P945" s="35">
        <v>42367</v>
      </c>
      <c r="Q945" s="35">
        <v>42367.231944444444</v>
      </c>
      <c r="R945" s="35">
        <v>42367.463888888888</v>
      </c>
      <c r="S945" s="33" t="s">
        <v>49</v>
      </c>
      <c r="T945" s="33">
        <v>1062809942</v>
      </c>
      <c r="U945" s="33" t="s">
        <v>198</v>
      </c>
      <c r="V945" s="24" t="s">
        <v>40</v>
      </c>
      <c r="W945" s="38" t="s">
        <v>1998</v>
      </c>
      <c r="X945" s="42">
        <v>2800</v>
      </c>
    </row>
    <row r="946" spans="1:24" ht="213.75" x14ac:dyDescent="0.25">
      <c r="A946" s="8"/>
      <c r="B946" s="24">
        <v>937</v>
      </c>
      <c r="C946" s="24" t="s">
        <v>38</v>
      </c>
      <c r="D946" s="27" t="s">
        <v>205</v>
      </c>
      <c r="E946" s="33">
        <v>824001041</v>
      </c>
      <c r="F946" s="33">
        <v>10201479</v>
      </c>
      <c r="G946" s="33">
        <v>60892496</v>
      </c>
      <c r="H946" s="33">
        <v>25065</v>
      </c>
      <c r="I946" s="25" t="s">
        <v>39</v>
      </c>
      <c r="J946" s="25" t="s">
        <v>53</v>
      </c>
      <c r="K946" s="25" t="s">
        <v>1670</v>
      </c>
      <c r="L946" s="34">
        <v>2800</v>
      </c>
      <c r="M946" s="27" t="s">
        <v>387</v>
      </c>
      <c r="N946" s="33" t="s">
        <v>113</v>
      </c>
      <c r="O946" s="33" t="s">
        <v>712</v>
      </c>
      <c r="P946" s="35">
        <v>42367</v>
      </c>
      <c r="Q946" s="35">
        <v>42367.231944444444</v>
      </c>
      <c r="R946" s="35">
        <v>42367.463888888888</v>
      </c>
      <c r="S946" s="33" t="s">
        <v>49</v>
      </c>
      <c r="T946" s="33">
        <v>1062809942</v>
      </c>
      <c r="U946" s="33" t="s">
        <v>198</v>
      </c>
      <c r="V946" s="24" t="s">
        <v>40</v>
      </c>
      <c r="W946" s="38" t="s">
        <v>1999</v>
      </c>
      <c r="X946" s="42">
        <v>2800</v>
      </c>
    </row>
    <row r="947" spans="1:24" ht="213.75" x14ac:dyDescent="0.25">
      <c r="A947" s="8"/>
      <c r="B947" s="24">
        <v>938</v>
      </c>
      <c r="C947" s="24" t="s">
        <v>38</v>
      </c>
      <c r="D947" s="27" t="s">
        <v>205</v>
      </c>
      <c r="E947" s="33">
        <v>824001041</v>
      </c>
      <c r="F947" s="33">
        <v>10201479</v>
      </c>
      <c r="G947" s="33">
        <v>60892493</v>
      </c>
      <c r="H947" s="33">
        <v>25065</v>
      </c>
      <c r="I947" s="25" t="s">
        <v>39</v>
      </c>
      <c r="J947" s="25" t="s">
        <v>53</v>
      </c>
      <c r="K947" s="25" t="s">
        <v>1675</v>
      </c>
      <c r="L947" s="34">
        <v>3500</v>
      </c>
      <c r="M947" s="27" t="s">
        <v>387</v>
      </c>
      <c r="N947" s="33" t="s">
        <v>113</v>
      </c>
      <c r="O947" s="33" t="s">
        <v>242</v>
      </c>
      <c r="P947" s="35">
        <v>42367</v>
      </c>
      <c r="Q947" s="35">
        <v>42367.231944444444</v>
      </c>
      <c r="R947" s="35">
        <v>42367.463888888888</v>
      </c>
      <c r="S947" s="33" t="s">
        <v>49</v>
      </c>
      <c r="T947" s="33">
        <v>1062809942</v>
      </c>
      <c r="U947" s="33" t="s">
        <v>198</v>
      </c>
      <c r="V947" s="24" t="s">
        <v>40</v>
      </c>
      <c r="W947" s="38" t="s">
        <v>2000</v>
      </c>
      <c r="X947" s="42">
        <v>3500</v>
      </c>
    </row>
    <row r="948" spans="1:24" ht="228" x14ac:dyDescent="0.25">
      <c r="A948" s="8"/>
      <c r="B948" s="24">
        <v>939</v>
      </c>
      <c r="C948" s="24" t="s">
        <v>38</v>
      </c>
      <c r="D948" s="27" t="s">
        <v>205</v>
      </c>
      <c r="E948" s="33">
        <v>824001041</v>
      </c>
      <c r="F948" s="33">
        <v>10201479</v>
      </c>
      <c r="G948" s="33">
        <v>60892495</v>
      </c>
      <c r="H948" s="33">
        <v>25065</v>
      </c>
      <c r="I948" s="25" t="s">
        <v>39</v>
      </c>
      <c r="J948" s="25" t="s">
        <v>53</v>
      </c>
      <c r="K948" s="25" t="s">
        <v>1676</v>
      </c>
      <c r="L948" s="34">
        <v>3500</v>
      </c>
      <c r="M948" s="27" t="s">
        <v>387</v>
      </c>
      <c r="N948" s="33" t="s">
        <v>113</v>
      </c>
      <c r="O948" s="33" t="s">
        <v>242</v>
      </c>
      <c r="P948" s="35">
        <v>42367</v>
      </c>
      <c r="Q948" s="35">
        <v>42367.231944444444</v>
      </c>
      <c r="R948" s="35">
        <v>42367.463888888888</v>
      </c>
      <c r="S948" s="33" t="s">
        <v>49</v>
      </c>
      <c r="T948" s="33">
        <v>1062809942</v>
      </c>
      <c r="U948" s="33" t="s">
        <v>198</v>
      </c>
      <c r="V948" s="24" t="s">
        <v>40</v>
      </c>
      <c r="W948" s="38" t="s">
        <v>2001</v>
      </c>
      <c r="X948" s="42">
        <v>3500</v>
      </c>
    </row>
    <row r="949" spans="1:24" ht="228" x14ac:dyDescent="0.25">
      <c r="A949" s="8"/>
      <c r="B949" s="24">
        <v>940</v>
      </c>
      <c r="C949" s="24" t="s">
        <v>38</v>
      </c>
      <c r="D949" s="27" t="s">
        <v>205</v>
      </c>
      <c r="E949" s="33">
        <v>824001041</v>
      </c>
      <c r="F949" s="33">
        <v>10201479</v>
      </c>
      <c r="G949" s="33">
        <v>60892500</v>
      </c>
      <c r="H949" s="33">
        <v>25065</v>
      </c>
      <c r="I949" s="25" t="s">
        <v>39</v>
      </c>
      <c r="J949" s="25" t="s">
        <v>53</v>
      </c>
      <c r="K949" s="25" t="s">
        <v>1668</v>
      </c>
      <c r="L949" s="34">
        <v>36300</v>
      </c>
      <c r="M949" s="27" t="s">
        <v>387</v>
      </c>
      <c r="N949" s="33" t="s">
        <v>113</v>
      </c>
      <c r="O949" s="33" t="s">
        <v>807</v>
      </c>
      <c r="P949" s="35">
        <v>42367</v>
      </c>
      <c r="Q949" s="35">
        <v>42367.231944444444</v>
      </c>
      <c r="R949" s="35">
        <v>42367.463888888888</v>
      </c>
      <c r="S949" s="33" t="s">
        <v>49</v>
      </c>
      <c r="T949" s="33">
        <v>1062809942</v>
      </c>
      <c r="U949" s="33" t="s">
        <v>198</v>
      </c>
      <c r="V949" s="24" t="s">
        <v>40</v>
      </c>
      <c r="W949" s="38" t="s">
        <v>2002</v>
      </c>
      <c r="X949" s="42">
        <v>36300</v>
      </c>
    </row>
    <row r="950" spans="1:24" ht="213.75" x14ac:dyDescent="0.25">
      <c r="A950" s="8"/>
      <c r="B950" s="24">
        <v>941</v>
      </c>
      <c r="C950" s="24" t="s">
        <v>38</v>
      </c>
      <c r="D950" s="27" t="s">
        <v>205</v>
      </c>
      <c r="E950" s="33">
        <v>824001041</v>
      </c>
      <c r="F950" s="33">
        <v>10201489</v>
      </c>
      <c r="G950" s="33">
        <v>60892536</v>
      </c>
      <c r="H950" s="33">
        <v>25065</v>
      </c>
      <c r="I950" s="25" t="s">
        <v>39</v>
      </c>
      <c r="J950" s="25" t="s">
        <v>53</v>
      </c>
      <c r="K950" s="25" t="s">
        <v>1678</v>
      </c>
      <c r="L950" s="34">
        <v>3600</v>
      </c>
      <c r="M950" s="27" t="s">
        <v>387</v>
      </c>
      <c r="N950" s="33" t="s">
        <v>114</v>
      </c>
      <c r="O950" s="33" t="s">
        <v>382</v>
      </c>
      <c r="P950" s="35">
        <v>42368</v>
      </c>
      <c r="Q950" s="35">
        <v>42368.338194444441</v>
      </c>
      <c r="R950" s="35">
        <v>42368.115972222222</v>
      </c>
      <c r="S950" s="33" t="s">
        <v>49</v>
      </c>
      <c r="T950" s="33">
        <v>49783058</v>
      </c>
      <c r="U950" s="33" t="s">
        <v>199</v>
      </c>
      <c r="V950" s="24" t="s">
        <v>40</v>
      </c>
      <c r="W950" s="38" t="s">
        <v>2003</v>
      </c>
      <c r="X950" s="42">
        <v>3600</v>
      </c>
    </row>
    <row r="951" spans="1:24" ht="213.75" x14ac:dyDescent="0.25">
      <c r="A951" s="8"/>
      <c r="B951" s="24">
        <v>942</v>
      </c>
      <c r="C951" s="24" t="s">
        <v>38</v>
      </c>
      <c r="D951" s="27" t="s">
        <v>205</v>
      </c>
      <c r="E951" s="33">
        <v>824001041</v>
      </c>
      <c r="F951" s="33">
        <v>10201489</v>
      </c>
      <c r="G951" s="33">
        <v>60892537</v>
      </c>
      <c r="H951" s="33">
        <v>25065</v>
      </c>
      <c r="I951" s="25" t="s">
        <v>39</v>
      </c>
      <c r="J951" s="25" t="s">
        <v>53</v>
      </c>
      <c r="K951" s="25" t="s">
        <v>1686</v>
      </c>
      <c r="L951" s="34">
        <v>3600</v>
      </c>
      <c r="M951" s="27" t="s">
        <v>387</v>
      </c>
      <c r="N951" s="33" t="s">
        <v>114</v>
      </c>
      <c r="O951" s="33" t="s">
        <v>382</v>
      </c>
      <c r="P951" s="35">
        <v>42368</v>
      </c>
      <c r="Q951" s="35">
        <v>42368.338194444441</v>
      </c>
      <c r="R951" s="35">
        <v>42368.115972222222</v>
      </c>
      <c r="S951" s="33" t="s">
        <v>49</v>
      </c>
      <c r="T951" s="33">
        <v>49783058</v>
      </c>
      <c r="U951" s="33" t="s">
        <v>199</v>
      </c>
      <c r="V951" s="24" t="s">
        <v>40</v>
      </c>
      <c r="W951" s="38" t="s">
        <v>2004</v>
      </c>
      <c r="X951" s="42">
        <v>3600</v>
      </c>
    </row>
    <row r="952" spans="1:24" ht="228" x14ac:dyDescent="0.25">
      <c r="A952" s="8"/>
      <c r="B952" s="24">
        <v>943</v>
      </c>
      <c r="C952" s="24" t="s">
        <v>38</v>
      </c>
      <c r="D952" s="27" t="s">
        <v>205</v>
      </c>
      <c r="E952" s="33">
        <v>824001041</v>
      </c>
      <c r="F952" s="33">
        <v>10201489</v>
      </c>
      <c r="G952" s="33">
        <v>60892529</v>
      </c>
      <c r="H952" s="33">
        <v>25065</v>
      </c>
      <c r="I952" s="25" t="s">
        <v>39</v>
      </c>
      <c r="J952" s="25" t="s">
        <v>53</v>
      </c>
      <c r="K952" s="25" t="s">
        <v>1685</v>
      </c>
      <c r="L952" s="34">
        <v>3800</v>
      </c>
      <c r="M952" s="27" t="s">
        <v>387</v>
      </c>
      <c r="N952" s="33" t="s">
        <v>114</v>
      </c>
      <c r="O952" s="33" t="s">
        <v>243</v>
      </c>
      <c r="P952" s="35">
        <v>42368</v>
      </c>
      <c r="Q952" s="35">
        <v>42368.338194444441</v>
      </c>
      <c r="R952" s="35">
        <v>42368.115972222222</v>
      </c>
      <c r="S952" s="33" t="s">
        <v>49</v>
      </c>
      <c r="T952" s="33">
        <v>49783058</v>
      </c>
      <c r="U952" s="33" t="s">
        <v>199</v>
      </c>
      <c r="V952" s="24" t="s">
        <v>40</v>
      </c>
      <c r="W952" s="38" t="s">
        <v>2005</v>
      </c>
      <c r="X952" s="42">
        <v>3800</v>
      </c>
    </row>
    <row r="953" spans="1:24" ht="185.25" x14ac:dyDescent="0.25">
      <c r="A953" s="8"/>
      <c r="B953" s="24">
        <v>944</v>
      </c>
      <c r="C953" s="24" t="s">
        <v>38</v>
      </c>
      <c r="D953" s="27" t="s">
        <v>205</v>
      </c>
      <c r="E953" s="33">
        <v>824001041</v>
      </c>
      <c r="F953" s="33">
        <v>10201489</v>
      </c>
      <c r="G953" s="33">
        <v>60892538</v>
      </c>
      <c r="H953" s="33">
        <v>25065</v>
      </c>
      <c r="I953" s="25" t="s">
        <v>39</v>
      </c>
      <c r="J953" s="25" t="s">
        <v>53</v>
      </c>
      <c r="K953" s="25" t="s">
        <v>1687</v>
      </c>
      <c r="L953" s="34">
        <v>42300</v>
      </c>
      <c r="M953" s="27" t="s">
        <v>387</v>
      </c>
      <c r="N953" s="33" t="s">
        <v>114</v>
      </c>
      <c r="O953" s="33" t="s">
        <v>241</v>
      </c>
      <c r="P953" s="35">
        <v>42368</v>
      </c>
      <c r="Q953" s="35">
        <v>42368.338194444441</v>
      </c>
      <c r="R953" s="35">
        <v>42368.115972222222</v>
      </c>
      <c r="S953" s="33" t="s">
        <v>49</v>
      </c>
      <c r="T953" s="33">
        <v>49783058</v>
      </c>
      <c r="U953" s="33" t="s">
        <v>199</v>
      </c>
      <c r="V953" s="24" t="s">
        <v>40</v>
      </c>
      <c r="W953" s="38" t="s">
        <v>2006</v>
      </c>
      <c r="X953" s="42">
        <v>42300</v>
      </c>
    </row>
    <row r="954" spans="1:24" ht="199.5" x14ac:dyDescent="0.25">
      <c r="A954" s="8"/>
      <c r="B954" s="24">
        <v>945</v>
      </c>
      <c r="C954" s="24" t="s">
        <v>38</v>
      </c>
      <c r="D954" s="27" t="s">
        <v>205</v>
      </c>
      <c r="E954" s="33">
        <v>824001041</v>
      </c>
      <c r="F954" s="33">
        <v>10201489</v>
      </c>
      <c r="G954" s="33">
        <v>60892531</v>
      </c>
      <c r="H954" s="33">
        <v>25065</v>
      </c>
      <c r="I954" s="25" t="s">
        <v>39</v>
      </c>
      <c r="J954" s="25" t="s">
        <v>53</v>
      </c>
      <c r="K954" s="25" t="s">
        <v>1680</v>
      </c>
      <c r="L954" s="34">
        <v>4600</v>
      </c>
      <c r="M954" s="27" t="s">
        <v>387</v>
      </c>
      <c r="N954" s="33" t="s">
        <v>114</v>
      </c>
      <c r="O954" s="33" t="s">
        <v>220</v>
      </c>
      <c r="P954" s="35">
        <v>42368</v>
      </c>
      <c r="Q954" s="35">
        <v>42368.338194444441</v>
      </c>
      <c r="R954" s="35">
        <v>42368.115972222222</v>
      </c>
      <c r="S954" s="33" t="s">
        <v>49</v>
      </c>
      <c r="T954" s="33">
        <v>49783058</v>
      </c>
      <c r="U954" s="33" t="s">
        <v>199</v>
      </c>
      <c r="V954" s="24" t="s">
        <v>40</v>
      </c>
      <c r="W954" s="38" t="s">
        <v>2007</v>
      </c>
      <c r="X954" s="42">
        <v>4600</v>
      </c>
    </row>
    <row r="955" spans="1:24" ht="228" x14ac:dyDescent="0.25">
      <c r="A955" s="8"/>
      <c r="B955" s="24">
        <v>946</v>
      </c>
      <c r="C955" s="24" t="s">
        <v>38</v>
      </c>
      <c r="D955" s="27" t="s">
        <v>205</v>
      </c>
      <c r="E955" s="33">
        <v>824001041</v>
      </c>
      <c r="F955" s="33">
        <v>10201489</v>
      </c>
      <c r="G955" s="33">
        <v>60892532</v>
      </c>
      <c r="H955" s="33">
        <v>25065</v>
      </c>
      <c r="I955" s="25" t="s">
        <v>39</v>
      </c>
      <c r="J955" s="25" t="s">
        <v>53</v>
      </c>
      <c r="K955" s="25" t="s">
        <v>1682</v>
      </c>
      <c r="L955" s="34">
        <v>4750</v>
      </c>
      <c r="M955" s="27" t="s">
        <v>387</v>
      </c>
      <c r="N955" s="33" t="s">
        <v>114</v>
      </c>
      <c r="O955" s="33" t="s">
        <v>263</v>
      </c>
      <c r="P955" s="35">
        <v>42368</v>
      </c>
      <c r="Q955" s="35">
        <v>42368.338194444441</v>
      </c>
      <c r="R955" s="35">
        <v>42368.115972222222</v>
      </c>
      <c r="S955" s="33" t="s">
        <v>49</v>
      </c>
      <c r="T955" s="33">
        <v>49783058</v>
      </c>
      <c r="U955" s="33" t="s">
        <v>199</v>
      </c>
      <c r="V955" s="24" t="s">
        <v>40</v>
      </c>
      <c r="W955" s="40" t="s">
        <v>2045</v>
      </c>
      <c r="X955" s="45">
        <v>4750</v>
      </c>
    </row>
    <row r="956" spans="1:24" ht="199.5" x14ac:dyDescent="0.25">
      <c r="A956" s="8"/>
      <c r="B956" s="24">
        <v>947</v>
      </c>
      <c r="C956" s="24" t="s">
        <v>38</v>
      </c>
      <c r="D956" s="27" t="s">
        <v>205</v>
      </c>
      <c r="E956" s="33">
        <v>824001041</v>
      </c>
      <c r="F956" s="33">
        <v>10201489</v>
      </c>
      <c r="G956" s="33">
        <v>60892530</v>
      </c>
      <c r="H956" s="33">
        <v>25065</v>
      </c>
      <c r="I956" s="25" t="s">
        <v>39</v>
      </c>
      <c r="J956" s="25" t="s">
        <v>53</v>
      </c>
      <c r="K956" s="25" t="s">
        <v>1679</v>
      </c>
      <c r="L956" s="34">
        <v>2000</v>
      </c>
      <c r="M956" s="27" t="s">
        <v>387</v>
      </c>
      <c r="N956" s="33" t="s">
        <v>114</v>
      </c>
      <c r="O956" s="33" t="s">
        <v>239</v>
      </c>
      <c r="P956" s="35">
        <v>42368</v>
      </c>
      <c r="Q956" s="35">
        <v>42368.338194444441</v>
      </c>
      <c r="R956" s="35">
        <v>42368.115972222222</v>
      </c>
      <c r="S956" s="33" t="s">
        <v>49</v>
      </c>
      <c r="T956" s="33">
        <v>49783058</v>
      </c>
      <c r="U956" s="33" t="s">
        <v>199</v>
      </c>
      <c r="V956" s="24" t="s">
        <v>40</v>
      </c>
      <c r="W956" s="38" t="s">
        <v>2008</v>
      </c>
      <c r="X956" s="42">
        <v>2000</v>
      </c>
    </row>
    <row r="957" spans="1:24" ht="199.5" x14ac:dyDescent="0.25">
      <c r="A957" s="8"/>
      <c r="B957" s="24">
        <v>948</v>
      </c>
      <c r="C957" s="24" t="s">
        <v>38</v>
      </c>
      <c r="D957" s="27" t="s">
        <v>205</v>
      </c>
      <c r="E957" s="33">
        <v>824001041</v>
      </c>
      <c r="F957" s="33">
        <v>10201489</v>
      </c>
      <c r="G957" s="33">
        <v>60892524</v>
      </c>
      <c r="H957" s="33">
        <v>25065</v>
      </c>
      <c r="I957" s="25" t="s">
        <v>39</v>
      </c>
      <c r="J957" s="25" t="s">
        <v>53</v>
      </c>
      <c r="K957" s="25" t="s">
        <v>1683</v>
      </c>
      <c r="L957" s="34">
        <v>2800</v>
      </c>
      <c r="M957" s="27" t="s">
        <v>387</v>
      </c>
      <c r="N957" s="33" t="s">
        <v>114</v>
      </c>
      <c r="O957" s="33" t="s">
        <v>712</v>
      </c>
      <c r="P957" s="35">
        <v>42368</v>
      </c>
      <c r="Q957" s="35">
        <v>42368.338194444441</v>
      </c>
      <c r="R957" s="35">
        <v>42368.115972222222</v>
      </c>
      <c r="S957" s="33" t="s">
        <v>49</v>
      </c>
      <c r="T957" s="33">
        <v>49783058</v>
      </c>
      <c r="U957" s="33" t="s">
        <v>199</v>
      </c>
      <c r="V957" s="24" t="s">
        <v>40</v>
      </c>
      <c r="W957" s="38" t="s">
        <v>2009</v>
      </c>
      <c r="X957" s="42">
        <v>2800</v>
      </c>
    </row>
    <row r="958" spans="1:24" ht="185.25" x14ac:dyDescent="0.25">
      <c r="A958" s="8"/>
      <c r="B958" s="24">
        <v>949</v>
      </c>
      <c r="C958" s="24" t="s">
        <v>38</v>
      </c>
      <c r="D958" s="27" t="s">
        <v>205</v>
      </c>
      <c r="E958" s="33">
        <v>824001041</v>
      </c>
      <c r="F958" s="33">
        <v>10201489</v>
      </c>
      <c r="G958" s="33">
        <v>60892526</v>
      </c>
      <c r="H958" s="33">
        <v>25065</v>
      </c>
      <c r="I958" s="25" t="s">
        <v>39</v>
      </c>
      <c r="J958" s="25" t="s">
        <v>53</v>
      </c>
      <c r="K958" s="25" t="s">
        <v>1688</v>
      </c>
      <c r="L958" s="34">
        <v>3500</v>
      </c>
      <c r="M958" s="27" t="s">
        <v>387</v>
      </c>
      <c r="N958" s="33" t="s">
        <v>114</v>
      </c>
      <c r="O958" s="33" t="s">
        <v>296</v>
      </c>
      <c r="P958" s="35">
        <v>42368</v>
      </c>
      <c r="Q958" s="35">
        <v>42368.338194444441</v>
      </c>
      <c r="R958" s="35">
        <v>42368.115972222222</v>
      </c>
      <c r="S958" s="33" t="s">
        <v>49</v>
      </c>
      <c r="T958" s="33">
        <v>49783058</v>
      </c>
      <c r="U958" s="33" t="s">
        <v>199</v>
      </c>
      <c r="V958" s="24" t="s">
        <v>40</v>
      </c>
      <c r="W958" s="38" t="s">
        <v>2010</v>
      </c>
      <c r="X958" s="42">
        <v>3500</v>
      </c>
    </row>
    <row r="959" spans="1:24" ht="185.25" x14ac:dyDescent="0.25">
      <c r="A959" s="8"/>
      <c r="B959" s="24">
        <v>950</v>
      </c>
      <c r="C959" s="24" t="s">
        <v>38</v>
      </c>
      <c r="D959" s="27" t="s">
        <v>205</v>
      </c>
      <c r="E959" s="33">
        <v>824001041</v>
      </c>
      <c r="F959" s="33">
        <v>10201489</v>
      </c>
      <c r="G959" s="33">
        <v>60892523</v>
      </c>
      <c r="H959" s="33">
        <v>25065</v>
      </c>
      <c r="I959" s="25" t="s">
        <v>39</v>
      </c>
      <c r="J959" s="25" t="s">
        <v>53</v>
      </c>
      <c r="K959" s="25" t="s">
        <v>1684</v>
      </c>
      <c r="L959" s="34">
        <v>3500</v>
      </c>
      <c r="M959" s="27" t="s">
        <v>387</v>
      </c>
      <c r="N959" s="33" t="s">
        <v>114</v>
      </c>
      <c r="O959" s="33" t="s">
        <v>242</v>
      </c>
      <c r="P959" s="35">
        <v>42368</v>
      </c>
      <c r="Q959" s="35">
        <v>42368.338194444441</v>
      </c>
      <c r="R959" s="35">
        <v>42368.115972222222</v>
      </c>
      <c r="S959" s="33" t="s">
        <v>49</v>
      </c>
      <c r="T959" s="33">
        <v>49783058</v>
      </c>
      <c r="U959" s="33" t="s">
        <v>199</v>
      </c>
      <c r="V959" s="24" t="s">
        <v>40</v>
      </c>
      <c r="W959" s="38" t="s">
        <v>2011</v>
      </c>
      <c r="X959" s="42">
        <v>3500</v>
      </c>
    </row>
    <row r="960" spans="1:24" ht="185.25" x14ac:dyDescent="0.25">
      <c r="A960" s="8"/>
      <c r="B960" s="24">
        <v>951</v>
      </c>
      <c r="C960" s="24" t="s">
        <v>38</v>
      </c>
      <c r="D960" s="27" t="s">
        <v>205</v>
      </c>
      <c r="E960" s="33">
        <v>824001041</v>
      </c>
      <c r="F960" s="33">
        <v>10201489</v>
      </c>
      <c r="G960" s="33">
        <v>60892525</v>
      </c>
      <c r="H960" s="33">
        <v>25065</v>
      </c>
      <c r="I960" s="25" t="s">
        <v>39</v>
      </c>
      <c r="J960" s="25" t="s">
        <v>53</v>
      </c>
      <c r="K960" s="25" t="s">
        <v>1677</v>
      </c>
      <c r="L960" s="34">
        <v>800</v>
      </c>
      <c r="M960" s="27" t="s">
        <v>387</v>
      </c>
      <c r="N960" s="33" t="s">
        <v>114</v>
      </c>
      <c r="O960" s="33" t="s">
        <v>240</v>
      </c>
      <c r="P960" s="35">
        <v>42368</v>
      </c>
      <c r="Q960" s="35">
        <v>42368.338194444441</v>
      </c>
      <c r="R960" s="35">
        <v>42368.115972222222</v>
      </c>
      <c r="S960" s="33" t="s">
        <v>49</v>
      </c>
      <c r="T960" s="33">
        <v>49783058</v>
      </c>
      <c r="U960" s="33" t="s">
        <v>199</v>
      </c>
      <c r="V960" s="24" t="s">
        <v>40</v>
      </c>
      <c r="W960" s="38" t="s">
        <v>2012</v>
      </c>
      <c r="X960" s="42">
        <v>800</v>
      </c>
    </row>
    <row r="961" spans="1:24" ht="213.75" x14ac:dyDescent="0.25">
      <c r="A961" s="8"/>
      <c r="B961" s="24">
        <v>952</v>
      </c>
      <c r="C961" s="24" t="s">
        <v>38</v>
      </c>
      <c r="D961" s="27" t="s">
        <v>205</v>
      </c>
      <c r="E961" s="33">
        <v>824001041</v>
      </c>
      <c r="F961" s="33">
        <v>10201489</v>
      </c>
      <c r="G961" s="33">
        <v>60892528</v>
      </c>
      <c r="H961" s="33">
        <v>25065</v>
      </c>
      <c r="I961" s="25" t="s">
        <v>39</v>
      </c>
      <c r="J961" s="25" t="s">
        <v>53</v>
      </c>
      <c r="K961" s="25" t="s">
        <v>1681</v>
      </c>
      <c r="L961" s="34">
        <v>8100</v>
      </c>
      <c r="M961" s="27" t="s">
        <v>387</v>
      </c>
      <c r="N961" s="33" t="s">
        <v>114</v>
      </c>
      <c r="O961" s="33" t="s">
        <v>228</v>
      </c>
      <c r="P961" s="35">
        <v>42368</v>
      </c>
      <c r="Q961" s="35">
        <v>42368.338194444441</v>
      </c>
      <c r="R961" s="35">
        <v>42368.115972222222</v>
      </c>
      <c r="S961" s="33" t="s">
        <v>49</v>
      </c>
      <c r="T961" s="33">
        <v>49783058</v>
      </c>
      <c r="U961" s="33" t="s">
        <v>199</v>
      </c>
      <c r="V961" s="24" t="s">
        <v>40</v>
      </c>
      <c r="W961" s="40" t="s">
        <v>2091</v>
      </c>
      <c r="X961" s="45">
        <v>8100</v>
      </c>
    </row>
    <row r="962" spans="1:24" ht="185.25" x14ac:dyDescent="0.25">
      <c r="A962" s="8"/>
      <c r="B962" s="24">
        <v>953</v>
      </c>
      <c r="C962" s="24" t="s">
        <v>38</v>
      </c>
      <c r="D962" s="27" t="s">
        <v>205</v>
      </c>
      <c r="E962" s="33">
        <v>824001041</v>
      </c>
      <c r="F962" s="33">
        <v>10390165</v>
      </c>
      <c r="G962" s="33">
        <v>61564846</v>
      </c>
      <c r="H962" s="33">
        <v>25065</v>
      </c>
      <c r="I962" s="25" t="s">
        <v>39</v>
      </c>
      <c r="J962" s="25" t="s">
        <v>53</v>
      </c>
      <c r="K962" s="25" t="s">
        <v>1694</v>
      </c>
      <c r="L962" s="34">
        <v>5300</v>
      </c>
      <c r="M962" s="27" t="s">
        <v>387</v>
      </c>
      <c r="N962" s="33" t="s">
        <v>115</v>
      </c>
      <c r="O962" s="33" t="s">
        <v>235</v>
      </c>
      <c r="P962" s="35">
        <v>42622</v>
      </c>
      <c r="Q962" s="35">
        <v>42624.129166666666</v>
      </c>
      <c r="R962" s="35">
        <v>42624.393750000003</v>
      </c>
      <c r="S962" s="33" t="s">
        <v>49</v>
      </c>
      <c r="T962" s="33">
        <v>1080425497</v>
      </c>
      <c r="U962" s="33" t="s">
        <v>200</v>
      </c>
      <c r="V962" s="24" t="s">
        <v>40</v>
      </c>
      <c r="W962" s="38" t="s">
        <v>1862</v>
      </c>
      <c r="X962" s="42">
        <v>5300</v>
      </c>
    </row>
    <row r="963" spans="1:24" ht="213.75" x14ac:dyDescent="0.25">
      <c r="A963" s="8"/>
      <c r="B963" s="24">
        <v>954</v>
      </c>
      <c r="C963" s="24" t="s">
        <v>38</v>
      </c>
      <c r="D963" s="27" t="s">
        <v>205</v>
      </c>
      <c r="E963" s="33">
        <v>824001041</v>
      </c>
      <c r="F963" s="33">
        <v>10390165</v>
      </c>
      <c r="G963" s="33">
        <v>61564853</v>
      </c>
      <c r="H963" s="33">
        <v>25065</v>
      </c>
      <c r="I963" s="25" t="s">
        <v>39</v>
      </c>
      <c r="J963" s="25" t="s">
        <v>53</v>
      </c>
      <c r="K963" s="25" t="s">
        <v>1692</v>
      </c>
      <c r="L963" s="34">
        <v>7200</v>
      </c>
      <c r="M963" s="27" t="s">
        <v>387</v>
      </c>
      <c r="N963" s="33" t="s">
        <v>115</v>
      </c>
      <c r="O963" s="33" t="s">
        <v>238</v>
      </c>
      <c r="P963" s="35">
        <v>42622</v>
      </c>
      <c r="Q963" s="35">
        <v>42624.129166666666</v>
      </c>
      <c r="R963" s="35">
        <v>42624.393750000003</v>
      </c>
      <c r="S963" s="33" t="s">
        <v>49</v>
      </c>
      <c r="T963" s="33">
        <v>1080425497</v>
      </c>
      <c r="U963" s="33" t="s">
        <v>200</v>
      </c>
      <c r="V963" s="24" t="s">
        <v>40</v>
      </c>
      <c r="W963" s="38" t="s">
        <v>1863</v>
      </c>
      <c r="X963" s="42">
        <v>7200</v>
      </c>
    </row>
    <row r="964" spans="1:24" ht="213.75" x14ac:dyDescent="0.25">
      <c r="A964" s="8"/>
      <c r="B964" s="24">
        <v>955</v>
      </c>
      <c r="C964" s="24" t="s">
        <v>38</v>
      </c>
      <c r="D964" s="27" t="s">
        <v>205</v>
      </c>
      <c r="E964" s="33">
        <v>824001041</v>
      </c>
      <c r="F964" s="33">
        <v>10390165</v>
      </c>
      <c r="G964" s="33">
        <v>61564851</v>
      </c>
      <c r="H964" s="33">
        <v>25065</v>
      </c>
      <c r="I964" s="25" t="s">
        <v>39</v>
      </c>
      <c r="J964" s="25" t="s">
        <v>53</v>
      </c>
      <c r="K964" s="25" t="s">
        <v>1691</v>
      </c>
      <c r="L964" s="34">
        <v>4600</v>
      </c>
      <c r="M964" s="27" t="s">
        <v>387</v>
      </c>
      <c r="N964" s="33" t="s">
        <v>115</v>
      </c>
      <c r="O964" s="33" t="s">
        <v>220</v>
      </c>
      <c r="P964" s="35">
        <v>42622</v>
      </c>
      <c r="Q964" s="35">
        <v>42624.129166666666</v>
      </c>
      <c r="R964" s="35">
        <v>42624.393750000003</v>
      </c>
      <c r="S964" s="33" t="s">
        <v>49</v>
      </c>
      <c r="T964" s="33">
        <v>1080425497</v>
      </c>
      <c r="U964" s="33" t="s">
        <v>200</v>
      </c>
      <c r="V964" s="24" t="s">
        <v>40</v>
      </c>
      <c r="W964" s="38" t="s">
        <v>634</v>
      </c>
      <c r="X964" s="42">
        <v>4600</v>
      </c>
    </row>
    <row r="965" spans="1:24" ht="199.5" x14ac:dyDescent="0.25">
      <c r="A965" s="8"/>
      <c r="B965" s="24">
        <v>956</v>
      </c>
      <c r="C965" s="24" t="s">
        <v>38</v>
      </c>
      <c r="D965" s="27" t="s">
        <v>205</v>
      </c>
      <c r="E965" s="33">
        <v>824001041</v>
      </c>
      <c r="F965" s="33">
        <v>10390165</v>
      </c>
      <c r="G965" s="33">
        <v>61564849</v>
      </c>
      <c r="H965" s="33">
        <v>25065</v>
      </c>
      <c r="I965" s="25" t="s">
        <v>39</v>
      </c>
      <c r="J965" s="25" t="s">
        <v>53</v>
      </c>
      <c r="K965" s="25" t="s">
        <v>1690</v>
      </c>
      <c r="L965" s="34">
        <v>2200</v>
      </c>
      <c r="M965" s="27" t="s">
        <v>387</v>
      </c>
      <c r="N965" s="33" t="s">
        <v>115</v>
      </c>
      <c r="O965" s="33" t="s">
        <v>377</v>
      </c>
      <c r="P965" s="35">
        <v>42622</v>
      </c>
      <c r="Q965" s="35">
        <v>42624.129166666666</v>
      </c>
      <c r="R965" s="35">
        <v>42624.393750000003</v>
      </c>
      <c r="S965" s="33" t="s">
        <v>49</v>
      </c>
      <c r="T965" s="33">
        <v>1080425497</v>
      </c>
      <c r="U965" s="33" t="s">
        <v>200</v>
      </c>
      <c r="V965" s="24" t="s">
        <v>40</v>
      </c>
      <c r="W965" s="38" t="s">
        <v>633</v>
      </c>
      <c r="X965" s="42">
        <v>2200</v>
      </c>
    </row>
    <row r="966" spans="1:24" ht="185.25" x14ac:dyDescent="0.25">
      <c r="A966" s="8"/>
      <c r="B966" s="24">
        <v>957</v>
      </c>
      <c r="C966" s="24" t="s">
        <v>38</v>
      </c>
      <c r="D966" s="27" t="s">
        <v>205</v>
      </c>
      <c r="E966" s="33">
        <v>824001041</v>
      </c>
      <c r="F966" s="33">
        <v>10390165</v>
      </c>
      <c r="G966" s="33">
        <v>61564844</v>
      </c>
      <c r="H966" s="33">
        <v>25065</v>
      </c>
      <c r="I966" s="25" t="s">
        <v>39</v>
      </c>
      <c r="J966" s="25" t="s">
        <v>53</v>
      </c>
      <c r="K966" s="25" t="s">
        <v>1689</v>
      </c>
      <c r="L966" s="34">
        <v>2800</v>
      </c>
      <c r="M966" s="27" t="s">
        <v>387</v>
      </c>
      <c r="N966" s="33" t="s">
        <v>115</v>
      </c>
      <c r="O966" s="33" t="s">
        <v>712</v>
      </c>
      <c r="P966" s="35">
        <v>42622</v>
      </c>
      <c r="Q966" s="35">
        <v>42624.129166666666</v>
      </c>
      <c r="R966" s="35">
        <v>42624.393750000003</v>
      </c>
      <c r="S966" s="33" t="s">
        <v>49</v>
      </c>
      <c r="T966" s="33">
        <v>1080425497</v>
      </c>
      <c r="U966" s="33" t="s">
        <v>200</v>
      </c>
      <c r="V966" s="24" t="s">
        <v>40</v>
      </c>
      <c r="W966" s="38" t="s">
        <v>1864</v>
      </c>
      <c r="X966" s="42">
        <v>2800</v>
      </c>
    </row>
    <row r="967" spans="1:24" ht="185.25" x14ac:dyDescent="0.25">
      <c r="A967" s="8"/>
      <c r="B967" s="24">
        <v>958</v>
      </c>
      <c r="C967" s="24" t="s">
        <v>38</v>
      </c>
      <c r="D967" s="27" t="s">
        <v>205</v>
      </c>
      <c r="E967" s="33">
        <v>824001041</v>
      </c>
      <c r="F967" s="33">
        <v>10390165</v>
      </c>
      <c r="G967" s="33">
        <v>61564845</v>
      </c>
      <c r="H967" s="33">
        <v>25065</v>
      </c>
      <c r="I967" s="25" t="s">
        <v>39</v>
      </c>
      <c r="J967" s="25" t="s">
        <v>53</v>
      </c>
      <c r="K967" s="25" t="s">
        <v>1693</v>
      </c>
      <c r="L967" s="34">
        <v>3500</v>
      </c>
      <c r="M967" s="27" t="s">
        <v>387</v>
      </c>
      <c r="N967" s="33" t="s">
        <v>115</v>
      </c>
      <c r="O967" s="33" t="s">
        <v>242</v>
      </c>
      <c r="P967" s="35">
        <v>42622</v>
      </c>
      <c r="Q967" s="35">
        <v>42624.129166666666</v>
      </c>
      <c r="R967" s="35">
        <v>42624.393750000003</v>
      </c>
      <c r="S967" s="33" t="s">
        <v>49</v>
      </c>
      <c r="T967" s="33">
        <v>1080425497</v>
      </c>
      <c r="U967" s="33" t="s">
        <v>200</v>
      </c>
      <c r="V967" s="24" t="s">
        <v>40</v>
      </c>
      <c r="W967" s="38" t="s">
        <v>635</v>
      </c>
      <c r="X967" s="42">
        <v>3500</v>
      </c>
    </row>
    <row r="968" spans="1:24" ht="213.75" x14ac:dyDescent="0.25">
      <c r="A968" s="8"/>
      <c r="B968" s="24">
        <v>959</v>
      </c>
      <c r="C968" s="24" t="s">
        <v>38</v>
      </c>
      <c r="D968" s="27" t="s">
        <v>205</v>
      </c>
      <c r="E968" s="33">
        <v>824001041</v>
      </c>
      <c r="F968" s="33">
        <v>10390165</v>
      </c>
      <c r="G968" s="33">
        <v>61564848</v>
      </c>
      <c r="H968" s="33">
        <v>25065</v>
      </c>
      <c r="I968" s="25" t="s">
        <v>39</v>
      </c>
      <c r="J968" s="25" t="s">
        <v>53</v>
      </c>
      <c r="K968" s="25" t="s">
        <v>1695</v>
      </c>
      <c r="L968" s="34">
        <v>8100</v>
      </c>
      <c r="M968" s="27" t="s">
        <v>387</v>
      </c>
      <c r="N968" s="33" t="s">
        <v>115</v>
      </c>
      <c r="O968" s="33" t="s">
        <v>228</v>
      </c>
      <c r="P968" s="35">
        <v>42622</v>
      </c>
      <c r="Q968" s="35">
        <v>42624.129166666666</v>
      </c>
      <c r="R968" s="35">
        <v>42624.393750000003</v>
      </c>
      <c r="S968" s="33" t="s">
        <v>49</v>
      </c>
      <c r="T968" s="33">
        <v>1080425497</v>
      </c>
      <c r="U968" s="33" t="s">
        <v>200</v>
      </c>
      <c r="V968" s="24" t="s">
        <v>40</v>
      </c>
      <c r="W968" s="38" t="s">
        <v>636</v>
      </c>
      <c r="X968" s="42">
        <v>8100</v>
      </c>
    </row>
    <row r="969" spans="1:24" ht="199.5" x14ac:dyDescent="0.25">
      <c r="A969" s="8"/>
      <c r="B969" s="24">
        <v>960</v>
      </c>
      <c r="C969" s="24" t="s">
        <v>38</v>
      </c>
      <c r="D969" s="27" t="s">
        <v>205</v>
      </c>
      <c r="E969" s="33">
        <v>824001041</v>
      </c>
      <c r="F969" s="33">
        <v>10390189</v>
      </c>
      <c r="G969" s="33">
        <v>61564977</v>
      </c>
      <c r="H969" s="33">
        <v>25065</v>
      </c>
      <c r="I969" s="25" t="s">
        <v>39</v>
      </c>
      <c r="J969" s="25" t="s">
        <v>53</v>
      </c>
      <c r="K969" s="25" t="s">
        <v>1696</v>
      </c>
      <c r="L969" s="34">
        <v>5300</v>
      </c>
      <c r="M969" s="27" t="s">
        <v>387</v>
      </c>
      <c r="N969" s="33" t="s">
        <v>116</v>
      </c>
      <c r="O969" s="33" t="s">
        <v>235</v>
      </c>
      <c r="P969" s="35">
        <v>42629</v>
      </c>
      <c r="Q969" s="35">
        <v>42631.509722222225</v>
      </c>
      <c r="R969" s="35">
        <v>42631.224999999999</v>
      </c>
      <c r="S969" s="33" t="s">
        <v>49</v>
      </c>
      <c r="T969" s="33">
        <v>1193087559</v>
      </c>
      <c r="U969" s="33" t="s">
        <v>201</v>
      </c>
      <c r="V969" s="24" t="s">
        <v>40</v>
      </c>
      <c r="W969" s="38" t="s">
        <v>1865</v>
      </c>
      <c r="X969" s="42">
        <v>5300</v>
      </c>
    </row>
    <row r="970" spans="1:24" ht="213.75" x14ac:dyDescent="0.25">
      <c r="A970" s="8"/>
      <c r="B970" s="24">
        <v>961</v>
      </c>
      <c r="C970" s="24" t="s">
        <v>38</v>
      </c>
      <c r="D970" s="27" t="s">
        <v>205</v>
      </c>
      <c r="E970" s="33">
        <v>824001041</v>
      </c>
      <c r="F970" s="33">
        <v>10390189</v>
      </c>
      <c r="G970" s="33">
        <v>61564984</v>
      </c>
      <c r="H970" s="33">
        <v>25065</v>
      </c>
      <c r="I970" s="25" t="s">
        <v>39</v>
      </c>
      <c r="J970" s="25" t="s">
        <v>53</v>
      </c>
      <c r="K970" s="25" t="s">
        <v>1697</v>
      </c>
      <c r="L970" s="34">
        <v>3600</v>
      </c>
      <c r="M970" s="27" t="s">
        <v>387</v>
      </c>
      <c r="N970" s="33" t="s">
        <v>116</v>
      </c>
      <c r="O970" s="33" t="s">
        <v>238</v>
      </c>
      <c r="P970" s="35">
        <v>42629</v>
      </c>
      <c r="Q970" s="35">
        <v>42631.509722222225</v>
      </c>
      <c r="R970" s="35">
        <v>42631.224999999999</v>
      </c>
      <c r="S970" s="33" t="s">
        <v>49</v>
      </c>
      <c r="T970" s="33">
        <v>1193087559</v>
      </c>
      <c r="U970" s="33" t="s">
        <v>201</v>
      </c>
      <c r="V970" s="24" t="s">
        <v>40</v>
      </c>
      <c r="W970" s="38" t="s">
        <v>1866</v>
      </c>
      <c r="X970" s="42">
        <v>3600</v>
      </c>
    </row>
    <row r="971" spans="1:24" ht="213.75" x14ac:dyDescent="0.25">
      <c r="A971" s="8"/>
      <c r="B971" s="24">
        <v>962</v>
      </c>
      <c r="C971" s="24" t="s">
        <v>38</v>
      </c>
      <c r="D971" s="27" t="s">
        <v>205</v>
      </c>
      <c r="E971" s="33">
        <v>824001041</v>
      </c>
      <c r="F971" s="33">
        <v>10390189</v>
      </c>
      <c r="G971" s="33">
        <v>61564982</v>
      </c>
      <c r="H971" s="33">
        <v>25065</v>
      </c>
      <c r="I971" s="25" t="s">
        <v>39</v>
      </c>
      <c r="J971" s="25" t="s">
        <v>53</v>
      </c>
      <c r="K971" s="25" t="s">
        <v>1698</v>
      </c>
      <c r="L971" s="34">
        <v>4600</v>
      </c>
      <c r="M971" s="27" t="s">
        <v>387</v>
      </c>
      <c r="N971" s="33" t="s">
        <v>116</v>
      </c>
      <c r="O971" s="33" t="s">
        <v>220</v>
      </c>
      <c r="P971" s="35">
        <v>42629</v>
      </c>
      <c r="Q971" s="35">
        <v>42631.509722222225</v>
      </c>
      <c r="R971" s="35">
        <v>42631.224999999999</v>
      </c>
      <c r="S971" s="33" t="s">
        <v>49</v>
      </c>
      <c r="T971" s="33">
        <v>1193087559</v>
      </c>
      <c r="U971" s="33" t="s">
        <v>201</v>
      </c>
      <c r="V971" s="24" t="s">
        <v>40</v>
      </c>
      <c r="W971" s="38" t="s">
        <v>639</v>
      </c>
      <c r="X971" s="42">
        <v>4600</v>
      </c>
    </row>
    <row r="972" spans="1:24" ht="213.75" x14ac:dyDescent="0.25">
      <c r="A972" s="8"/>
      <c r="B972" s="24">
        <v>963</v>
      </c>
      <c r="C972" s="24" t="s">
        <v>38</v>
      </c>
      <c r="D972" s="27" t="s">
        <v>205</v>
      </c>
      <c r="E972" s="33">
        <v>824001041</v>
      </c>
      <c r="F972" s="33">
        <v>10390189</v>
      </c>
      <c r="G972" s="33">
        <v>61564980</v>
      </c>
      <c r="H972" s="33">
        <v>25065</v>
      </c>
      <c r="I972" s="25" t="s">
        <v>39</v>
      </c>
      <c r="J972" s="25" t="s">
        <v>53</v>
      </c>
      <c r="K972" s="25" t="s">
        <v>1699</v>
      </c>
      <c r="L972" s="34">
        <v>2200</v>
      </c>
      <c r="M972" s="27" t="s">
        <v>387</v>
      </c>
      <c r="N972" s="33" t="s">
        <v>116</v>
      </c>
      <c r="O972" s="33" t="s">
        <v>236</v>
      </c>
      <c r="P972" s="35">
        <v>42629</v>
      </c>
      <c r="Q972" s="35">
        <v>42631.509722222225</v>
      </c>
      <c r="R972" s="35">
        <v>42631.224999999999</v>
      </c>
      <c r="S972" s="33" t="s">
        <v>49</v>
      </c>
      <c r="T972" s="33">
        <v>1193087559</v>
      </c>
      <c r="U972" s="33" t="s">
        <v>201</v>
      </c>
      <c r="V972" s="24" t="s">
        <v>40</v>
      </c>
      <c r="W972" s="38" t="s">
        <v>638</v>
      </c>
      <c r="X972" s="42">
        <v>2200</v>
      </c>
    </row>
    <row r="973" spans="1:24" ht="199.5" x14ac:dyDescent="0.25">
      <c r="A973" s="8"/>
      <c r="B973" s="24">
        <v>964</v>
      </c>
      <c r="C973" s="24" t="s">
        <v>38</v>
      </c>
      <c r="D973" s="27" t="s">
        <v>205</v>
      </c>
      <c r="E973" s="33">
        <v>824001041</v>
      </c>
      <c r="F973" s="33">
        <v>10390189</v>
      </c>
      <c r="G973" s="33">
        <v>61564975</v>
      </c>
      <c r="H973" s="33">
        <v>25065</v>
      </c>
      <c r="I973" s="25" t="s">
        <v>39</v>
      </c>
      <c r="J973" s="25" t="s">
        <v>53</v>
      </c>
      <c r="K973" s="25" t="s">
        <v>1700</v>
      </c>
      <c r="L973" s="34">
        <v>2800</v>
      </c>
      <c r="M973" s="27" t="s">
        <v>387</v>
      </c>
      <c r="N973" s="33" t="s">
        <v>116</v>
      </c>
      <c r="O973" s="33" t="s">
        <v>712</v>
      </c>
      <c r="P973" s="35">
        <v>42629</v>
      </c>
      <c r="Q973" s="35">
        <v>42631.509722222225</v>
      </c>
      <c r="R973" s="35">
        <v>42631.224999999999</v>
      </c>
      <c r="S973" s="33" t="s">
        <v>49</v>
      </c>
      <c r="T973" s="33">
        <v>1193087559</v>
      </c>
      <c r="U973" s="33" t="s">
        <v>201</v>
      </c>
      <c r="V973" s="24" t="s">
        <v>40</v>
      </c>
      <c r="W973" s="38" t="s">
        <v>1867</v>
      </c>
      <c r="X973" s="42">
        <v>2800</v>
      </c>
    </row>
    <row r="974" spans="1:24" ht="185.25" x14ac:dyDescent="0.25">
      <c r="A974" s="8"/>
      <c r="B974" s="24">
        <v>965</v>
      </c>
      <c r="C974" s="24" t="s">
        <v>38</v>
      </c>
      <c r="D974" s="27" t="s">
        <v>205</v>
      </c>
      <c r="E974" s="33">
        <v>824001041</v>
      </c>
      <c r="F974" s="33">
        <v>10390189</v>
      </c>
      <c r="G974" s="33">
        <v>61564976</v>
      </c>
      <c r="H974" s="33">
        <v>25065</v>
      </c>
      <c r="I974" s="25" t="s">
        <v>39</v>
      </c>
      <c r="J974" s="25" t="s">
        <v>53</v>
      </c>
      <c r="K974" s="25" t="s">
        <v>1701</v>
      </c>
      <c r="L974" s="34">
        <v>3500</v>
      </c>
      <c r="M974" s="27" t="s">
        <v>387</v>
      </c>
      <c r="N974" s="33" t="s">
        <v>116</v>
      </c>
      <c r="O974" s="33" t="s">
        <v>304</v>
      </c>
      <c r="P974" s="35">
        <v>42629</v>
      </c>
      <c r="Q974" s="35">
        <v>42631.509722222225</v>
      </c>
      <c r="R974" s="35">
        <v>42631.224999999999</v>
      </c>
      <c r="S974" s="33" t="s">
        <v>49</v>
      </c>
      <c r="T974" s="33">
        <v>1193087559</v>
      </c>
      <c r="U974" s="33" t="s">
        <v>201</v>
      </c>
      <c r="V974" s="24" t="s">
        <v>40</v>
      </c>
      <c r="W974" s="38" t="s">
        <v>640</v>
      </c>
      <c r="X974" s="42">
        <v>3500</v>
      </c>
    </row>
    <row r="975" spans="1:24" ht="185.25" x14ac:dyDescent="0.25">
      <c r="A975" s="8"/>
      <c r="B975" s="24">
        <v>966</v>
      </c>
      <c r="C975" s="24" t="s">
        <v>38</v>
      </c>
      <c r="D975" s="27" t="s">
        <v>205</v>
      </c>
      <c r="E975" s="33">
        <v>824001041</v>
      </c>
      <c r="F975" s="33">
        <v>10390189</v>
      </c>
      <c r="G975" s="33">
        <v>61564974</v>
      </c>
      <c r="H975" s="33">
        <v>25065</v>
      </c>
      <c r="I975" s="25" t="s">
        <v>39</v>
      </c>
      <c r="J975" s="25" t="s">
        <v>53</v>
      </c>
      <c r="K975" s="25" t="s">
        <v>1702</v>
      </c>
      <c r="L975" s="34">
        <v>800</v>
      </c>
      <c r="M975" s="27" t="s">
        <v>387</v>
      </c>
      <c r="N975" s="33" t="s">
        <v>116</v>
      </c>
      <c r="O975" s="33" t="s">
        <v>240</v>
      </c>
      <c r="P975" s="35">
        <v>42629</v>
      </c>
      <c r="Q975" s="35">
        <v>42631.509722222225</v>
      </c>
      <c r="R975" s="35">
        <v>42631.224999999999</v>
      </c>
      <c r="S975" s="33" t="s">
        <v>49</v>
      </c>
      <c r="T975" s="33">
        <v>1193087559</v>
      </c>
      <c r="U975" s="33" t="s">
        <v>201</v>
      </c>
      <c r="V975" s="24" t="s">
        <v>40</v>
      </c>
      <c r="W975" s="38" t="s">
        <v>637</v>
      </c>
      <c r="X975" s="42">
        <v>800</v>
      </c>
    </row>
    <row r="976" spans="1:24" ht="199.5" x14ac:dyDescent="0.25">
      <c r="A976" s="8"/>
      <c r="B976" s="24">
        <v>967</v>
      </c>
      <c r="C976" s="24" t="s">
        <v>38</v>
      </c>
      <c r="D976" s="27" t="s">
        <v>205</v>
      </c>
      <c r="E976" s="33">
        <v>824001041</v>
      </c>
      <c r="F976" s="33">
        <v>10390207</v>
      </c>
      <c r="G976" s="33">
        <v>61565044</v>
      </c>
      <c r="H976" s="33">
        <v>25065</v>
      </c>
      <c r="I976" s="25" t="s">
        <v>39</v>
      </c>
      <c r="J976" s="25" t="s">
        <v>53</v>
      </c>
      <c r="K976" s="25" t="s">
        <v>1711</v>
      </c>
      <c r="L976" s="34">
        <v>50300</v>
      </c>
      <c r="M976" s="27" t="s">
        <v>387</v>
      </c>
      <c r="N976" s="33" t="s">
        <v>117</v>
      </c>
      <c r="O976" s="33" t="s">
        <v>281</v>
      </c>
      <c r="P976" s="35">
        <v>42635</v>
      </c>
      <c r="Q976" s="35">
        <v>42635.443055555559</v>
      </c>
      <c r="R976" s="35">
        <v>42636.28125</v>
      </c>
      <c r="S976" s="33" t="s">
        <v>49</v>
      </c>
      <c r="T976" s="33">
        <v>1065634316</v>
      </c>
      <c r="U976" s="33" t="s">
        <v>202</v>
      </c>
      <c r="V976" s="24" t="s">
        <v>40</v>
      </c>
      <c r="W976" s="38" t="s">
        <v>646</v>
      </c>
      <c r="X976" s="42">
        <v>50300</v>
      </c>
    </row>
    <row r="977" spans="1:24" ht="199.5" x14ac:dyDescent="0.25">
      <c r="A977" s="8"/>
      <c r="B977" s="24">
        <v>968</v>
      </c>
      <c r="C977" s="24" t="s">
        <v>38</v>
      </c>
      <c r="D977" s="27" t="s">
        <v>205</v>
      </c>
      <c r="E977" s="33">
        <v>824001041</v>
      </c>
      <c r="F977" s="33">
        <v>10390207</v>
      </c>
      <c r="G977" s="33">
        <v>61565043</v>
      </c>
      <c r="H977" s="33">
        <v>25065</v>
      </c>
      <c r="I977" s="25" t="s">
        <v>39</v>
      </c>
      <c r="J977" s="25" t="s">
        <v>53</v>
      </c>
      <c r="K977" s="25" t="s">
        <v>1711</v>
      </c>
      <c r="L977" s="34">
        <v>50300</v>
      </c>
      <c r="M977" s="27" t="s">
        <v>387</v>
      </c>
      <c r="N977" s="33" t="s">
        <v>117</v>
      </c>
      <c r="O977" s="33" t="s">
        <v>281</v>
      </c>
      <c r="P977" s="35">
        <v>42635</v>
      </c>
      <c r="Q977" s="35">
        <v>42635.443055555559</v>
      </c>
      <c r="R977" s="35">
        <v>42636.28125</v>
      </c>
      <c r="S977" s="33" t="s">
        <v>49</v>
      </c>
      <c r="T977" s="33">
        <v>1065634316</v>
      </c>
      <c r="U977" s="33" t="s">
        <v>202</v>
      </c>
      <c r="V977" s="24" t="s">
        <v>40</v>
      </c>
      <c r="W977" s="38" t="s">
        <v>650</v>
      </c>
      <c r="X977" s="42">
        <v>50300</v>
      </c>
    </row>
    <row r="978" spans="1:24" ht="228" x14ac:dyDescent="0.25">
      <c r="A978" s="8"/>
      <c r="B978" s="24">
        <v>969</v>
      </c>
      <c r="C978" s="24" t="s">
        <v>38</v>
      </c>
      <c r="D978" s="27" t="s">
        <v>205</v>
      </c>
      <c r="E978" s="33">
        <v>824001041</v>
      </c>
      <c r="F978" s="33">
        <v>10390207</v>
      </c>
      <c r="G978" s="33">
        <v>61565035</v>
      </c>
      <c r="H978" s="33">
        <v>25065</v>
      </c>
      <c r="I978" s="25" t="s">
        <v>39</v>
      </c>
      <c r="J978" s="25" t="s">
        <v>53</v>
      </c>
      <c r="K978" s="25" t="s">
        <v>1710</v>
      </c>
      <c r="L978" s="34">
        <v>7600</v>
      </c>
      <c r="M978" s="27" t="s">
        <v>387</v>
      </c>
      <c r="N978" s="33" t="s">
        <v>117</v>
      </c>
      <c r="O978" s="33" t="s">
        <v>243</v>
      </c>
      <c r="P978" s="35">
        <v>42635</v>
      </c>
      <c r="Q978" s="35">
        <v>42635.443055555559</v>
      </c>
      <c r="R978" s="35">
        <v>42636.28125</v>
      </c>
      <c r="S978" s="33" t="s">
        <v>49</v>
      </c>
      <c r="T978" s="33">
        <v>1065634316</v>
      </c>
      <c r="U978" s="33" t="s">
        <v>202</v>
      </c>
      <c r="V978" s="24" t="s">
        <v>40</v>
      </c>
      <c r="W978" s="38" t="s">
        <v>1868</v>
      </c>
      <c r="X978" s="42">
        <v>7600</v>
      </c>
    </row>
    <row r="979" spans="1:24" ht="213.75" x14ac:dyDescent="0.25">
      <c r="A979" s="8"/>
      <c r="B979" s="24">
        <v>970</v>
      </c>
      <c r="C979" s="24" t="s">
        <v>38</v>
      </c>
      <c r="D979" s="27" t="s">
        <v>205</v>
      </c>
      <c r="E979" s="33">
        <v>824001041</v>
      </c>
      <c r="F979" s="33">
        <v>10390207</v>
      </c>
      <c r="G979" s="33">
        <v>61565046</v>
      </c>
      <c r="H979" s="33">
        <v>25065</v>
      </c>
      <c r="I979" s="25" t="s">
        <v>39</v>
      </c>
      <c r="J979" s="25" t="s">
        <v>53</v>
      </c>
      <c r="K979" s="25" t="s">
        <v>1709</v>
      </c>
      <c r="L979" s="34">
        <v>10800</v>
      </c>
      <c r="M979" s="27" t="s">
        <v>387</v>
      </c>
      <c r="N979" s="33" t="s">
        <v>117</v>
      </c>
      <c r="O979" s="33" t="s">
        <v>323</v>
      </c>
      <c r="P979" s="35">
        <v>42635</v>
      </c>
      <c r="Q979" s="35">
        <v>42635.443055555559</v>
      </c>
      <c r="R979" s="35">
        <v>42636.28125</v>
      </c>
      <c r="S979" s="33" t="s">
        <v>49</v>
      </c>
      <c r="T979" s="33">
        <v>1065634316</v>
      </c>
      <c r="U979" s="33" t="s">
        <v>202</v>
      </c>
      <c r="V979" s="24" t="s">
        <v>40</v>
      </c>
      <c r="W979" s="40" t="s">
        <v>2092</v>
      </c>
      <c r="X979" s="45">
        <v>10800</v>
      </c>
    </row>
    <row r="980" spans="1:24" ht="199.5" x14ac:dyDescent="0.25">
      <c r="A980" s="8"/>
      <c r="B980" s="24">
        <v>971</v>
      </c>
      <c r="C980" s="24" t="s">
        <v>38</v>
      </c>
      <c r="D980" s="27" t="s">
        <v>205</v>
      </c>
      <c r="E980" s="33">
        <v>824001041</v>
      </c>
      <c r="F980" s="33">
        <v>10390207</v>
      </c>
      <c r="G980" s="33">
        <v>61565048</v>
      </c>
      <c r="H980" s="33">
        <v>25065</v>
      </c>
      <c r="I980" s="25" t="s">
        <v>39</v>
      </c>
      <c r="J980" s="25" t="s">
        <v>53</v>
      </c>
      <c r="K980" s="25" t="s">
        <v>1705</v>
      </c>
      <c r="L980" s="34">
        <v>45300</v>
      </c>
      <c r="M980" s="27" t="s">
        <v>387</v>
      </c>
      <c r="N980" s="33" t="s">
        <v>117</v>
      </c>
      <c r="O980" s="33" t="s">
        <v>241</v>
      </c>
      <c r="P980" s="35">
        <v>42635</v>
      </c>
      <c r="Q980" s="35">
        <v>42635.443055555559</v>
      </c>
      <c r="R980" s="35">
        <v>42636.28125</v>
      </c>
      <c r="S980" s="33" t="s">
        <v>49</v>
      </c>
      <c r="T980" s="33">
        <v>1065634316</v>
      </c>
      <c r="U980" s="33" t="s">
        <v>202</v>
      </c>
      <c r="V980" s="24" t="s">
        <v>40</v>
      </c>
      <c r="W980" s="38" t="s">
        <v>642</v>
      </c>
      <c r="X980" s="42">
        <v>45300</v>
      </c>
    </row>
    <row r="981" spans="1:24" ht="199.5" x14ac:dyDescent="0.25">
      <c r="A981" s="8"/>
      <c r="B981" s="24">
        <v>972</v>
      </c>
      <c r="C981" s="24" t="s">
        <v>38</v>
      </c>
      <c r="D981" s="27" t="s">
        <v>205</v>
      </c>
      <c r="E981" s="33">
        <v>824001041</v>
      </c>
      <c r="F981" s="33">
        <v>10390207</v>
      </c>
      <c r="G981" s="33">
        <v>61565032</v>
      </c>
      <c r="H981" s="33">
        <v>25065</v>
      </c>
      <c r="I981" s="25" t="s">
        <v>39</v>
      </c>
      <c r="J981" s="25" t="s">
        <v>53</v>
      </c>
      <c r="K981" s="25" t="s">
        <v>1707</v>
      </c>
      <c r="L981" s="34">
        <v>19100</v>
      </c>
      <c r="M981" s="27" t="s">
        <v>387</v>
      </c>
      <c r="N981" s="33" t="s">
        <v>117</v>
      </c>
      <c r="O981" s="33" t="s">
        <v>268</v>
      </c>
      <c r="P981" s="35">
        <v>42635</v>
      </c>
      <c r="Q981" s="35">
        <v>42635.443055555559</v>
      </c>
      <c r="R981" s="35">
        <v>42636.28125</v>
      </c>
      <c r="S981" s="33" t="s">
        <v>49</v>
      </c>
      <c r="T981" s="33">
        <v>1065634316</v>
      </c>
      <c r="U981" s="33" t="s">
        <v>202</v>
      </c>
      <c r="V981" s="24" t="s">
        <v>40</v>
      </c>
      <c r="W981" s="38" t="s">
        <v>644</v>
      </c>
      <c r="X981" s="42">
        <v>19100</v>
      </c>
    </row>
    <row r="982" spans="1:24" ht="213.75" x14ac:dyDescent="0.25">
      <c r="A982" s="8"/>
      <c r="B982" s="24">
        <v>973</v>
      </c>
      <c r="C982" s="24" t="s">
        <v>38</v>
      </c>
      <c r="D982" s="27" t="s">
        <v>205</v>
      </c>
      <c r="E982" s="33">
        <v>824001041</v>
      </c>
      <c r="F982" s="33">
        <v>10390207</v>
      </c>
      <c r="G982" s="33">
        <v>61565039</v>
      </c>
      <c r="H982" s="33">
        <v>25065</v>
      </c>
      <c r="I982" s="25" t="s">
        <v>39</v>
      </c>
      <c r="J982" s="25" t="s">
        <v>53</v>
      </c>
      <c r="K982" s="25" t="s">
        <v>1708</v>
      </c>
      <c r="L982" s="34">
        <v>4600</v>
      </c>
      <c r="M982" s="27" t="s">
        <v>387</v>
      </c>
      <c r="N982" s="33" t="s">
        <v>117</v>
      </c>
      <c r="O982" s="33" t="s">
        <v>220</v>
      </c>
      <c r="P982" s="35">
        <v>42635</v>
      </c>
      <c r="Q982" s="35">
        <v>42635.443055555559</v>
      </c>
      <c r="R982" s="35">
        <v>42636.28125</v>
      </c>
      <c r="S982" s="33" t="s">
        <v>49</v>
      </c>
      <c r="T982" s="33">
        <v>1065634316</v>
      </c>
      <c r="U982" s="33" t="s">
        <v>202</v>
      </c>
      <c r="V982" s="24" t="s">
        <v>40</v>
      </c>
      <c r="W982" s="38" t="s">
        <v>645</v>
      </c>
      <c r="X982" s="42">
        <v>4600</v>
      </c>
    </row>
    <row r="983" spans="1:24" ht="199.5" x14ac:dyDescent="0.25">
      <c r="A983" s="8"/>
      <c r="B983" s="24">
        <v>974</v>
      </c>
      <c r="C983" s="24" t="s">
        <v>38</v>
      </c>
      <c r="D983" s="27" t="s">
        <v>205</v>
      </c>
      <c r="E983" s="33">
        <v>824001041</v>
      </c>
      <c r="F983" s="33">
        <v>10390207</v>
      </c>
      <c r="G983" s="33">
        <v>61565036</v>
      </c>
      <c r="H983" s="33">
        <v>25065</v>
      </c>
      <c r="I983" s="25" t="s">
        <v>39</v>
      </c>
      <c r="J983" s="25" t="s">
        <v>53</v>
      </c>
      <c r="K983" s="25" t="s">
        <v>1713</v>
      </c>
      <c r="L983" s="34">
        <v>2200</v>
      </c>
      <c r="M983" s="27" t="s">
        <v>387</v>
      </c>
      <c r="N983" s="33" t="s">
        <v>117</v>
      </c>
      <c r="O983" s="33" t="s">
        <v>236</v>
      </c>
      <c r="P983" s="35">
        <v>42635</v>
      </c>
      <c r="Q983" s="35">
        <v>42635.443055555559</v>
      </c>
      <c r="R983" s="35">
        <v>42636.28125</v>
      </c>
      <c r="S983" s="33" t="s">
        <v>49</v>
      </c>
      <c r="T983" s="33">
        <v>1065634316</v>
      </c>
      <c r="U983" s="33" t="s">
        <v>202</v>
      </c>
      <c r="V983" s="24" t="s">
        <v>40</v>
      </c>
      <c r="W983" s="38" t="s">
        <v>648</v>
      </c>
      <c r="X983" s="42">
        <v>2200</v>
      </c>
    </row>
    <row r="984" spans="1:24" ht="199.5" x14ac:dyDescent="0.25">
      <c r="A984" s="8"/>
      <c r="B984" s="24">
        <v>975</v>
      </c>
      <c r="C984" s="24" t="s">
        <v>38</v>
      </c>
      <c r="D984" s="27" t="s">
        <v>205</v>
      </c>
      <c r="E984" s="33">
        <v>824001041</v>
      </c>
      <c r="F984" s="33">
        <v>10390207</v>
      </c>
      <c r="G984" s="33">
        <v>61565038</v>
      </c>
      <c r="H984" s="33">
        <v>25065</v>
      </c>
      <c r="I984" s="25" t="s">
        <v>39</v>
      </c>
      <c r="J984" s="25" t="s">
        <v>53</v>
      </c>
      <c r="K984" s="25" t="s">
        <v>1704</v>
      </c>
      <c r="L984" s="34">
        <v>2000</v>
      </c>
      <c r="M984" s="27" t="s">
        <v>387</v>
      </c>
      <c r="N984" s="33" t="s">
        <v>117</v>
      </c>
      <c r="O984" s="33" t="s">
        <v>384</v>
      </c>
      <c r="P984" s="35">
        <v>42635</v>
      </c>
      <c r="Q984" s="35">
        <v>42635.443055555559</v>
      </c>
      <c r="R984" s="35">
        <v>42636.28125</v>
      </c>
      <c r="S984" s="33" t="s">
        <v>49</v>
      </c>
      <c r="T984" s="33">
        <v>1065634316</v>
      </c>
      <c r="U984" s="33" t="s">
        <v>202</v>
      </c>
      <c r="V984" s="24" t="s">
        <v>40</v>
      </c>
      <c r="W984" s="38" t="s">
        <v>641</v>
      </c>
      <c r="X984" s="42">
        <v>2000</v>
      </c>
    </row>
    <row r="985" spans="1:24" ht="185.25" x14ac:dyDescent="0.25">
      <c r="A985" s="8"/>
      <c r="B985" s="24">
        <v>976</v>
      </c>
      <c r="C985" s="24" t="s">
        <v>38</v>
      </c>
      <c r="D985" s="27" t="s">
        <v>205</v>
      </c>
      <c r="E985" s="33">
        <v>824001041</v>
      </c>
      <c r="F985" s="33">
        <v>10390207</v>
      </c>
      <c r="G985" s="33">
        <v>61565029</v>
      </c>
      <c r="H985" s="33">
        <v>25065</v>
      </c>
      <c r="I985" s="25" t="s">
        <v>39</v>
      </c>
      <c r="J985" s="25" t="s">
        <v>53</v>
      </c>
      <c r="K985" s="25" t="s">
        <v>1715</v>
      </c>
      <c r="L985" s="34">
        <v>2800</v>
      </c>
      <c r="M985" s="27" t="s">
        <v>387</v>
      </c>
      <c r="N985" s="33" t="s">
        <v>117</v>
      </c>
      <c r="O985" s="33" t="s">
        <v>712</v>
      </c>
      <c r="P985" s="35">
        <v>42635</v>
      </c>
      <c r="Q985" s="35">
        <v>42635.443055555559</v>
      </c>
      <c r="R985" s="35">
        <v>42636.28125</v>
      </c>
      <c r="S985" s="33" t="s">
        <v>49</v>
      </c>
      <c r="T985" s="33">
        <v>1065634316</v>
      </c>
      <c r="U985" s="33" t="s">
        <v>202</v>
      </c>
      <c r="V985" s="24" t="s">
        <v>41</v>
      </c>
      <c r="W985" s="40" t="s">
        <v>2046</v>
      </c>
      <c r="X985" s="41">
        <v>0</v>
      </c>
    </row>
    <row r="986" spans="1:24" ht="207" customHeight="1" x14ac:dyDescent="0.25">
      <c r="A986" s="8"/>
      <c r="B986" s="24">
        <v>977</v>
      </c>
      <c r="C986" s="24" t="s">
        <v>38</v>
      </c>
      <c r="D986" s="27" t="s">
        <v>205</v>
      </c>
      <c r="E986" s="33">
        <v>824001041</v>
      </c>
      <c r="F986" s="33">
        <v>10390207</v>
      </c>
      <c r="G986" s="33">
        <v>61565047</v>
      </c>
      <c r="H986" s="33">
        <v>25065</v>
      </c>
      <c r="I986" s="25" t="s">
        <v>39</v>
      </c>
      <c r="J986" s="25" t="s">
        <v>53</v>
      </c>
      <c r="K986" s="25" t="s">
        <v>1706</v>
      </c>
      <c r="L986" s="34">
        <v>134900</v>
      </c>
      <c r="M986" s="27" t="s">
        <v>387</v>
      </c>
      <c r="N986" s="33" t="s">
        <v>117</v>
      </c>
      <c r="O986" s="33" t="s">
        <v>289</v>
      </c>
      <c r="P986" s="35">
        <v>42635</v>
      </c>
      <c r="Q986" s="35">
        <v>42635.443055555559</v>
      </c>
      <c r="R986" s="35">
        <v>42636.28125</v>
      </c>
      <c r="S986" s="33" t="s">
        <v>49</v>
      </c>
      <c r="T986" s="33">
        <v>1065634316</v>
      </c>
      <c r="U986" s="33" t="s">
        <v>202</v>
      </c>
      <c r="V986" s="24" t="s">
        <v>40</v>
      </c>
      <c r="W986" s="38" t="s">
        <v>643</v>
      </c>
      <c r="X986" s="42">
        <v>134900</v>
      </c>
    </row>
    <row r="987" spans="1:24" ht="210.75" customHeight="1" x14ac:dyDescent="0.25">
      <c r="A987" s="8"/>
      <c r="B987" s="24">
        <v>978</v>
      </c>
      <c r="C987" s="24" t="s">
        <v>38</v>
      </c>
      <c r="D987" s="27" t="s">
        <v>205</v>
      </c>
      <c r="E987" s="33">
        <v>824001041</v>
      </c>
      <c r="F987" s="33">
        <v>10390207</v>
      </c>
      <c r="G987" s="33">
        <v>61565028</v>
      </c>
      <c r="H987" s="33">
        <v>25065</v>
      </c>
      <c r="I987" s="25" t="s">
        <v>39</v>
      </c>
      <c r="J987" s="25" t="s">
        <v>53</v>
      </c>
      <c r="K987" s="25" t="s">
        <v>1717</v>
      </c>
      <c r="L987" s="34">
        <v>3500</v>
      </c>
      <c r="M987" s="27" t="s">
        <v>387</v>
      </c>
      <c r="N987" s="33" t="s">
        <v>117</v>
      </c>
      <c r="O987" s="33" t="s">
        <v>304</v>
      </c>
      <c r="P987" s="35">
        <v>42635</v>
      </c>
      <c r="Q987" s="35">
        <v>42635.443055555559</v>
      </c>
      <c r="R987" s="35">
        <v>42636.28125</v>
      </c>
      <c r="S987" s="33" t="s">
        <v>49</v>
      </c>
      <c r="T987" s="33">
        <v>1065634316</v>
      </c>
      <c r="U987" s="33" t="s">
        <v>202</v>
      </c>
      <c r="V987" s="24" t="s">
        <v>41</v>
      </c>
      <c r="W987" s="38" t="s">
        <v>1745</v>
      </c>
      <c r="X987" s="26">
        <v>0</v>
      </c>
    </row>
    <row r="988" spans="1:24" ht="185.25" x14ac:dyDescent="0.25">
      <c r="A988" s="8"/>
      <c r="B988" s="24">
        <v>979</v>
      </c>
      <c r="C988" s="24" t="s">
        <v>38</v>
      </c>
      <c r="D988" s="27" t="s">
        <v>205</v>
      </c>
      <c r="E988" s="33">
        <v>824001041</v>
      </c>
      <c r="F988" s="33">
        <v>10390207</v>
      </c>
      <c r="G988" s="33">
        <v>61565030</v>
      </c>
      <c r="H988" s="33">
        <v>25065</v>
      </c>
      <c r="I988" s="25" t="s">
        <v>39</v>
      </c>
      <c r="J988" s="25" t="s">
        <v>53</v>
      </c>
      <c r="K988" s="25" t="s">
        <v>1712</v>
      </c>
      <c r="L988" s="34">
        <v>2400</v>
      </c>
      <c r="M988" s="27" t="s">
        <v>387</v>
      </c>
      <c r="N988" s="33" t="s">
        <v>117</v>
      </c>
      <c r="O988" s="33" t="s">
        <v>240</v>
      </c>
      <c r="P988" s="35">
        <v>42635</v>
      </c>
      <c r="Q988" s="35">
        <v>42635.443055555559</v>
      </c>
      <c r="R988" s="35">
        <v>42636.28125</v>
      </c>
      <c r="S988" s="33" t="s">
        <v>49</v>
      </c>
      <c r="T988" s="33">
        <v>1065634316</v>
      </c>
      <c r="U988" s="33" t="s">
        <v>202</v>
      </c>
      <c r="V988" s="24" t="s">
        <v>40</v>
      </c>
      <c r="W988" s="38" t="s">
        <v>647</v>
      </c>
      <c r="X988" s="42">
        <v>2400</v>
      </c>
    </row>
    <row r="989" spans="1:24" ht="199.5" x14ac:dyDescent="0.25">
      <c r="A989" s="8"/>
      <c r="B989" s="24">
        <v>980</v>
      </c>
      <c r="C989" s="24" t="s">
        <v>38</v>
      </c>
      <c r="D989" s="27" t="s">
        <v>205</v>
      </c>
      <c r="E989" s="33">
        <v>824001041</v>
      </c>
      <c r="F989" s="33">
        <v>10390207</v>
      </c>
      <c r="G989" s="33">
        <v>61565034</v>
      </c>
      <c r="H989" s="33">
        <v>25065</v>
      </c>
      <c r="I989" s="25" t="s">
        <v>39</v>
      </c>
      <c r="J989" s="25" t="s">
        <v>53</v>
      </c>
      <c r="K989" s="25" t="s">
        <v>1718</v>
      </c>
      <c r="L989" s="34">
        <v>23890</v>
      </c>
      <c r="M989" s="27" t="s">
        <v>387</v>
      </c>
      <c r="N989" s="33" t="s">
        <v>117</v>
      </c>
      <c r="O989" s="33" t="s">
        <v>385</v>
      </c>
      <c r="P989" s="35">
        <v>42635</v>
      </c>
      <c r="Q989" s="35">
        <v>42635.443055555559</v>
      </c>
      <c r="R989" s="35">
        <v>42636.28125</v>
      </c>
      <c r="S989" s="33" t="s">
        <v>49</v>
      </c>
      <c r="T989" s="33">
        <v>1065634316</v>
      </c>
      <c r="U989" s="33" t="s">
        <v>202</v>
      </c>
      <c r="V989" s="24" t="s">
        <v>40</v>
      </c>
      <c r="W989" s="38" t="s">
        <v>652</v>
      </c>
      <c r="X989" s="42">
        <v>23890</v>
      </c>
    </row>
    <row r="990" spans="1:24" ht="185.25" x14ac:dyDescent="0.25">
      <c r="A990" s="8"/>
      <c r="B990" s="24">
        <v>981</v>
      </c>
      <c r="C990" s="24" t="s">
        <v>38</v>
      </c>
      <c r="D990" s="27" t="s">
        <v>205</v>
      </c>
      <c r="E990" s="33">
        <v>824001041</v>
      </c>
      <c r="F990" s="33">
        <v>10390207</v>
      </c>
      <c r="G990" s="33">
        <v>61565033</v>
      </c>
      <c r="H990" s="33">
        <v>25065</v>
      </c>
      <c r="I990" s="25" t="s">
        <v>39</v>
      </c>
      <c r="J990" s="25" t="s">
        <v>53</v>
      </c>
      <c r="K990" s="25" t="s">
        <v>1716</v>
      </c>
      <c r="L990" s="34">
        <v>12200</v>
      </c>
      <c r="M990" s="27" t="s">
        <v>387</v>
      </c>
      <c r="N990" s="33" t="s">
        <v>117</v>
      </c>
      <c r="O990" s="33" t="s">
        <v>265</v>
      </c>
      <c r="P990" s="35">
        <v>42635</v>
      </c>
      <c r="Q990" s="35">
        <v>42635.443055555559</v>
      </c>
      <c r="R990" s="35">
        <v>42636.28125</v>
      </c>
      <c r="S990" s="33" t="s">
        <v>49</v>
      </c>
      <c r="T990" s="33">
        <v>1065634316</v>
      </c>
      <c r="U990" s="33" t="s">
        <v>202</v>
      </c>
      <c r="V990" s="24" t="s">
        <v>40</v>
      </c>
      <c r="W990" s="38" t="s">
        <v>651</v>
      </c>
      <c r="X990" s="42">
        <v>12200</v>
      </c>
    </row>
    <row r="991" spans="1:24" ht="185.25" x14ac:dyDescent="0.25">
      <c r="A991" s="8"/>
      <c r="B991" s="24">
        <v>982</v>
      </c>
      <c r="C991" s="24" t="s">
        <v>38</v>
      </c>
      <c r="D991" s="27" t="s">
        <v>205</v>
      </c>
      <c r="E991" s="33">
        <v>824001041</v>
      </c>
      <c r="F991" s="33">
        <v>10390207</v>
      </c>
      <c r="G991" s="33">
        <v>61565045</v>
      </c>
      <c r="H991" s="33">
        <v>25065</v>
      </c>
      <c r="I991" s="25" t="s">
        <v>39</v>
      </c>
      <c r="J991" s="25" t="s">
        <v>53</v>
      </c>
      <c r="K991" s="25" t="s">
        <v>1714</v>
      </c>
      <c r="L991" s="34">
        <v>55100</v>
      </c>
      <c r="M991" s="27" t="s">
        <v>387</v>
      </c>
      <c r="N991" s="33" t="s">
        <v>117</v>
      </c>
      <c r="O991" s="33" t="s">
        <v>264</v>
      </c>
      <c r="P991" s="35">
        <v>42635</v>
      </c>
      <c r="Q991" s="35">
        <v>42635.443055555559</v>
      </c>
      <c r="R991" s="35">
        <v>42636.28125</v>
      </c>
      <c r="S991" s="33" t="s">
        <v>49</v>
      </c>
      <c r="T991" s="33">
        <v>1065634316</v>
      </c>
      <c r="U991" s="33" t="s">
        <v>202</v>
      </c>
      <c r="V991" s="24" t="s">
        <v>40</v>
      </c>
      <c r="W991" s="38" t="s">
        <v>649</v>
      </c>
      <c r="X991" s="42">
        <v>55100</v>
      </c>
    </row>
    <row r="992" spans="1:24" ht="228" x14ac:dyDescent="0.25">
      <c r="A992" s="8"/>
      <c r="B992" s="24">
        <v>983</v>
      </c>
      <c r="C992" s="24" t="s">
        <v>38</v>
      </c>
      <c r="D992" s="27" t="s">
        <v>205</v>
      </c>
      <c r="E992" s="33">
        <v>824001041</v>
      </c>
      <c r="F992" s="33">
        <v>10390207</v>
      </c>
      <c r="G992" s="33">
        <v>61565037</v>
      </c>
      <c r="H992" s="33">
        <v>25065</v>
      </c>
      <c r="I992" s="25" t="s">
        <v>39</v>
      </c>
      <c r="J992" s="25" t="s">
        <v>53</v>
      </c>
      <c r="K992" s="25" t="s">
        <v>1703</v>
      </c>
      <c r="L992" s="34">
        <v>11500</v>
      </c>
      <c r="M992" s="27" t="s">
        <v>387</v>
      </c>
      <c r="N992" s="33" t="s">
        <v>117</v>
      </c>
      <c r="O992" s="33" t="s">
        <v>383</v>
      </c>
      <c r="P992" s="35">
        <v>42635</v>
      </c>
      <c r="Q992" s="35">
        <v>42635.443055555559</v>
      </c>
      <c r="R992" s="35">
        <v>42636.28125</v>
      </c>
      <c r="S992" s="33" t="s">
        <v>49</v>
      </c>
      <c r="T992" s="33">
        <v>1065634316</v>
      </c>
      <c r="U992" s="33" t="s">
        <v>202</v>
      </c>
      <c r="V992" s="24" t="s">
        <v>40</v>
      </c>
      <c r="W992" s="38" t="s">
        <v>1869</v>
      </c>
      <c r="X992" s="42">
        <v>11500</v>
      </c>
    </row>
    <row r="993" spans="1:24" ht="213.75" x14ac:dyDescent="0.25">
      <c r="A993" s="8"/>
      <c r="B993" s="24">
        <v>984</v>
      </c>
      <c r="C993" s="24" t="s">
        <v>38</v>
      </c>
      <c r="D993" s="27" t="s">
        <v>205</v>
      </c>
      <c r="E993" s="33">
        <v>824001041</v>
      </c>
      <c r="F993" s="33">
        <v>10390232</v>
      </c>
      <c r="G993" s="33">
        <v>61565114</v>
      </c>
      <c r="H993" s="33">
        <v>25065</v>
      </c>
      <c r="I993" s="25" t="s">
        <v>39</v>
      </c>
      <c r="J993" s="25" t="s">
        <v>53</v>
      </c>
      <c r="K993" s="25" t="s">
        <v>1727</v>
      </c>
      <c r="L993" s="34">
        <v>28860</v>
      </c>
      <c r="M993" s="27" t="s">
        <v>387</v>
      </c>
      <c r="N993" s="33" t="s">
        <v>118</v>
      </c>
      <c r="O993" s="33" t="s">
        <v>211</v>
      </c>
      <c r="P993" s="35">
        <v>42642</v>
      </c>
      <c r="Q993" s="35">
        <v>42642.497916666667</v>
      </c>
      <c r="R993" s="35">
        <v>42642.48541666667</v>
      </c>
      <c r="S993" s="33" t="s">
        <v>49</v>
      </c>
      <c r="T993" s="33">
        <v>49552907</v>
      </c>
      <c r="U993" s="33" t="s">
        <v>1720</v>
      </c>
      <c r="V993" s="24" t="s">
        <v>40</v>
      </c>
      <c r="W993" s="38" t="s">
        <v>1870</v>
      </c>
      <c r="X993" s="42">
        <v>28860</v>
      </c>
    </row>
    <row r="994" spans="1:24" ht="199.5" x14ac:dyDescent="0.25">
      <c r="A994" s="8"/>
      <c r="B994" s="24">
        <v>985</v>
      </c>
      <c r="C994" s="24" t="s">
        <v>38</v>
      </c>
      <c r="D994" s="27" t="s">
        <v>205</v>
      </c>
      <c r="E994" s="33">
        <v>824001041</v>
      </c>
      <c r="F994" s="33">
        <v>10390232</v>
      </c>
      <c r="G994" s="33">
        <v>61565116</v>
      </c>
      <c r="H994" s="33">
        <v>25065</v>
      </c>
      <c r="I994" s="25" t="s">
        <v>39</v>
      </c>
      <c r="J994" s="25" t="s">
        <v>53</v>
      </c>
      <c r="K994" s="25" t="s">
        <v>1731</v>
      </c>
      <c r="L994" s="34">
        <v>100600</v>
      </c>
      <c r="M994" s="27" t="s">
        <v>387</v>
      </c>
      <c r="N994" s="33" t="s">
        <v>118</v>
      </c>
      <c r="O994" s="33" t="s">
        <v>281</v>
      </c>
      <c r="P994" s="35">
        <v>42642</v>
      </c>
      <c r="Q994" s="35">
        <v>42642.497916666667</v>
      </c>
      <c r="R994" s="35">
        <v>42642.48541666667</v>
      </c>
      <c r="S994" s="33" t="s">
        <v>49</v>
      </c>
      <c r="T994" s="33">
        <v>49552907</v>
      </c>
      <c r="U994" s="33" t="s">
        <v>1720</v>
      </c>
      <c r="V994" s="24" t="s">
        <v>40</v>
      </c>
      <c r="W994" s="38" t="s">
        <v>659</v>
      </c>
      <c r="X994" s="42">
        <v>100600</v>
      </c>
    </row>
    <row r="995" spans="1:24" ht="228" x14ac:dyDescent="0.25">
      <c r="A995" s="8"/>
      <c r="B995" s="24">
        <v>986</v>
      </c>
      <c r="C995" s="24" t="s">
        <v>38</v>
      </c>
      <c r="D995" s="27" t="s">
        <v>205</v>
      </c>
      <c r="E995" s="33">
        <v>824001041</v>
      </c>
      <c r="F995" s="33">
        <v>10390232</v>
      </c>
      <c r="G995" s="33">
        <v>61565111</v>
      </c>
      <c r="H995" s="33">
        <v>25065</v>
      </c>
      <c r="I995" s="25" t="s">
        <v>39</v>
      </c>
      <c r="J995" s="25" t="s">
        <v>53</v>
      </c>
      <c r="K995" s="25" t="s">
        <v>1725</v>
      </c>
      <c r="L995" s="34">
        <v>3800</v>
      </c>
      <c r="M995" s="27" t="s">
        <v>387</v>
      </c>
      <c r="N995" s="33" t="s">
        <v>118</v>
      </c>
      <c r="O995" s="33" t="s">
        <v>243</v>
      </c>
      <c r="P995" s="35">
        <v>42642</v>
      </c>
      <c r="Q995" s="35">
        <v>42642.497916666667</v>
      </c>
      <c r="R995" s="35">
        <v>42642.48541666667</v>
      </c>
      <c r="S995" s="33" t="s">
        <v>49</v>
      </c>
      <c r="T995" s="33">
        <v>49552907</v>
      </c>
      <c r="U995" s="33" t="s">
        <v>1720</v>
      </c>
      <c r="V995" s="24" t="s">
        <v>40</v>
      </c>
      <c r="W995" s="38" t="s">
        <v>1871</v>
      </c>
      <c r="X995" s="42">
        <v>3800</v>
      </c>
    </row>
    <row r="996" spans="1:24" ht="228" x14ac:dyDescent="0.25">
      <c r="A996" s="8"/>
      <c r="B996" s="24">
        <v>987</v>
      </c>
      <c r="C996" s="24" t="s">
        <v>38</v>
      </c>
      <c r="D996" s="27" t="s">
        <v>205</v>
      </c>
      <c r="E996" s="33">
        <v>824001041</v>
      </c>
      <c r="F996" s="33">
        <v>10390232</v>
      </c>
      <c r="G996" s="33">
        <v>61565118</v>
      </c>
      <c r="H996" s="33">
        <v>25065</v>
      </c>
      <c r="I996" s="25" t="s">
        <v>39</v>
      </c>
      <c r="J996" s="25" t="s">
        <v>53</v>
      </c>
      <c r="K996" s="25" t="s">
        <v>1728</v>
      </c>
      <c r="L996" s="34">
        <v>7200</v>
      </c>
      <c r="M996" s="27" t="s">
        <v>387</v>
      </c>
      <c r="N996" s="33" t="s">
        <v>118</v>
      </c>
      <c r="O996" s="33" t="s">
        <v>238</v>
      </c>
      <c r="P996" s="35">
        <v>42642</v>
      </c>
      <c r="Q996" s="35">
        <v>42642.497916666667</v>
      </c>
      <c r="R996" s="35">
        <v>42642.48541666667</v>
      </c>
      <c r="S996" s="33" t="s">
        <v>49</v>
      </c>
      <c r="T996" s="33">
        <v>49552907</v>
      </c>
      <c r="U996" s="33" t="s">
        <v>1720</v>
      </c>
      <c r="V996" s="24" t="s">
        <v>40</v>
      </c>
      <c r="W996" s="40" t="s">
        <v>2047</v>
      </c>
      <c r="X996" s="45">
        <v>7200</v>
      </c>
    </row>
    <row r="997" spans="1:24" ht="185.25" x14ac:dyDescent="0.25">
      <c r="A997" s="8"/>
      <c r="B997" s="24">
        <v>988</v>
      </c>
      <c r="C997" s="24" t="s">
        <v>38</v>
      </c>
      <c r="D997" s="27" t="s">
        <v>205</v>
      </c>
      <c r="E997" s="33">
        <v>824001041</v>
      </c>
      <c r="F997" s="33">
        <v>10390232</v>
      </c>
      <c r="G997" s="33">
        <v>61565120</v>
      </c>
      <c r="H997" s="33">
        <v>25065</v>
      </c>
      <c r="I997" s="25" t="s">
        <v>39</v>
      </c>
      <c r="J997" s="25" t="s">
        <v>53</v>
      </c>
      <c r="K997" s="25" t="s">
        <v>1724</v>
      </c>
      <c r="L997" s="34">
        <v>45300</v>
      </c>
      <c r="M997" s="27" t="s">
        <v>387</v>
      </c>
      <c r="N997" s="33" t="s">
        <v>118</v>
      </c>
      <c r="O997" s="33" t="s">
        <v>241</v>
      </c>
      <c r="P997" s="35">
        <v>42642</v>
      </c>
      <c r="Q997" s="35">
        <v>42642.497916666667</v>
      </c>
      <c r="R997" s="35">
        <v>42642.48541666667</v>
      </c>
      <c r="S997" s="33" t="s">
        <v>49</v>
      </c>
      <c r="T997" s="33">
        <v>49552907</v>
      </c>
      <c r="U997" s="33" t="s">
        <v>1720</v>
      </c>
      <c r="V997" s="24" t="s">
        <v>40</v>
      </c>
      <c r="W997" s="38" t="s">
        <v>655</v>
      </c>
      <c r="X997" s="42">
        <v>45300</v>
      </c>
    </row>
    <row r="998" spans="1:24" ht="199.5" x14ac:dyDescent="0.25">
      <c r="A998" s="8"/>
      <c r="B998" s="24">
        <v>989</v>
      </c>
      <c r="C998" s="24" t="s">
        <v>38</v>
      </c>
      <c r="D998" s="27" t="s">
        <v>205</v>
      </c>
      <c r="E998" s="33">
        <v>824001041</v>
      </c>
      <c r="F998" s="33">
        <v>10390232</v>
      </c>
      <c r="G998" s="33">
        <v>61565117</v>
      </c>
      <c r="H998" s="33">
        <v>25065</v>
      </c>
      <c r="I998" s="25" t="s">
        <v>39</v>
      </c>
      <c r="J998" s="25" t="s">
        <v>53</v>
      </c>
      <c r="K998" s="25" t="s">
        <v>1719</v>
      </c>
      <c r="L998" s="34">
        <v>384700</v>
      </c>
      <c r="M998" s="27" t="s">
        <v>387</v>
      </c>
      <c r="N998" s="33" t="s">
        <v>118</v>
      </c>
      <c r="O998" s="33" t="s">
        <v>249</v>
      </c>
      <c r="P998" s="35">
        <v>42642</v>
      </c>
      <c r="Q998" s="35">
        <v>42642.497916666667</v>
      </c>
      <c r="R998" s="35">
        <v>42642.48541666667</v>
      </c>
      <c r="S998" s="33" t="s">
        <v>49</v>
      </c>
      <c r="T998" s="33">
        <v>49552907</v>
      </c>
      <c r="U998" s="33" t="s">
        <v>1720</v>
      </c>
      <c r="V998" s="24" t="s">
        <v>40</v>
      </c>
      <c r="W998" s="38" t="s">
        <v>653</v>
      </c>
      <c r="X998" s="42">
        <v>384700</v>
      </c>
    </row>
    <row r="999" spans="1:24" ht="199.5" x14ac:dyDescent="0.25">
      <c r="A999" s="8"/>
      <c r="B999" s="24">
        <v>990</v>
      </c>
      <c r="C999" s="24" t="s">
        <v>38</v>
      </c>
      <c r="D999" s="27" t="s">
        <v>205</v>
      </c>
      <c r="E999" s="33">
        <v>824001041</v>
      </c>
      <c r="F999" s="33">
        <v>10390232</v>
      </c>
      <c r="G999" s="33">
        <v>61565113</v>
      </c>
      <c r="H999" s="33">
        <v>25065</v>
      </c>
      <c r="I999" s="25" t="s">
        <v>39</v>
      </c>
      <c r="J999" s="25" t="s">
        <v>53</v>
      </c>
      <c r="K999" s="25" t="s">
        <v>1730</v>
      </c>
      <c r="L999" s="34">
        <v>4600</v>
      </c>
      <c r="M999" s="27" t="s">
        <v>387</v>
      </c>
      <c r="N999" s="33" t="s">
        <v>118</v>
      </c>
      <c r="O999" s="33" t="s">
        <v>220</v>
      </c>
      <c r="P999" s="35">
        <v>42642</v>
      </c>
      <c r="Q999" s="35">
        <v>42642.497916666667</v>
      </c>
      <c r="R999" s="35">
        <v>42642.48541666667</v>
      </c>
      <c r="S999" s="33" t="s">
        <v>49</v>
      </c>
      <c r="T999" s="33">
        <v>49552907</v>
      </c>
      <c r="U999" s="33" t="s">
        <v>1720</v>
      </c>
      <c r="V999" s="24" t="s">
        <v>40</v>
      </c>
      <c r="W999" s="38" t="s">
        <v>658</v>
      </c>
      <c r="X999" s="42">
        <v>4600</v>
      </c>
    </row>
    <row r="1000" spans="1:24" ht="199.5" x14ac:dyDescent="0.25">
      <c r="A1000" s="8"/>
      <c r="B1000" s="24">
        <v>991</v>
      </c>
      <c r="C1000" s="24" t="s">
        <v>38</v>
      </c>
      <c r="D1000" s="27" t="s">
        <v>205</v>
      </c>
      <c r="E1000" s="33">
        <v>824001041</v>
      </c>
      <c r="F1000" s="33">
        <v>10390232</v>
      </c>
      <c r="G1000" s="33">
        <v>61565112</v>
      </c>
      <c r="H1000" s="33">
        <v>25065</v>
      </c>
      <c r="I1000" s="25" t="s">
        <v>39</v>
      </c>
      <c r="J1000" s="25" t="s">
        <v>53</v>
      </c>
      <c r="K1000" s="25" t="s">
        <v>1722</v>
      </c>
      <c r="L1000" s="34">
        <v>2000</v>
      </c>
      <c r="M1000" s="27" t="s">
        <v>387</v>
      </c>
      <c r="N1000" s="33" t="s">
        <v>118</v>
      </c>
      <c r="O1000" s="33" t="s">
        <v>239</v>
      </c>
      <c r="P1000" s="35">
        <v>42642</v>
      </c>
      <c r="Q1000" s="35">
        <v>42642.497916666667</v>
      </c>
      <c r="R1000" s="35">
        <v>42642.48541666667</v>
      </c>
      <c r="S1000" s="33" t="s">
        <v>49</v>
      </c>
      <c r="T1000" s="33">
        <v>49552907</v>
      </c>
      <c r="U1000" s="33" t="s">
        <v>1720</v>
      </c>
      <c r="V1000" s="24" t="s">
        <v>40</v>
      </c>
      <c r="W1000" s="38" t="s">
        <v>1872</v>
      </c>
      <c r="X1000" s="42">
        <v>2000</v>
      </c>
    </row>
    <row r="1001" spans="1:24" ht="185.25" x14ac:dyDescent="0.25">
      <c r="A1001" s="8"/>
      <c r="B1001" s="24">
        <v>992</v>
      </c>
      <c r="C1001" s="24" t="s">
        <v>38</v>
      </c>
      <c r="D1001" s="27" t="s">
        <v>205</v>
      </c>
      <c r="E1001" s="33">
        <v>824001041</v>
      </c>
      <c r="F1001" s="33">
        <v>10390232</v>
      </c>
      <c r="G1001" s="33">
        <v>61565109</v>
      </c>
      <c r="H1001" s="33">
        <v>25065</v>
      </c>
      <c r="I1001" s="25" t="s">
        <v>39</v>
      </c>
      <c r="J1001" s="25" t="s">
        <v>53</v>
      </c>
      <c r="K1001" s="25" t="s">
        <v>1726</v>
      </c>
      <c r="L1001" s="34">
        <v>1600</v>
      </c>
      <c r="M1001" s="27" t="s">
        <v>387</v>
      </c>
      <c r="N1001" s="33" t="s">
        <v>118</v>
      </c>
      <c r="O1001" s="33" t="s">
        <v>240</v>
      </c>
      <c r="P1001" s="35">
        <v>42642</v>
      </c>
      <c r="Q1001" s="35">
        <v>42642.497916666667</v>
      </c>
      <c r="R1001" s="35">
        <v>42642.48541666667</v>
      </c>
      <c r="S1001" s="33" t="s">
        <v>49</v>
      </c>
      <c r="T1001" s="33">
        <v>49552907</v>
      </c>
      <c r="U1001" s="33" t="s">
        <v>1720</v>
      </c>
      <c r="V1001" s="24" t="s">
        <v>40</v>
      </c>
      <c r="W1001" s="38" t="s">
        <v>656</v>
      </c>
      <c r="X1001" s="42">
        <v>1600</v>
      </c>
    </row>
    <row r="1002" spans="1:24" ht="213.75" x14ac:dyDescent="0.25">
      <c r="A1002" s="8"/>
      <c r="B1002" s="24">
        <v>993</v>
      </c>
      <c r="C1002" s="24" t="s">
        <v>38</v>
      </c>
      <c r="D1002" s="27" t="s">
        <v>205</v>
      </c>
      <c r="E1002" s="33">
        <v>824001041</v>
      </c>
      <c r="F1002" s="33">
        <v>10390232</v>
      </c>
      <c r="G1002" s="33">
        <v>61565115</v>
      </c>
      <c r="H1002" s="33">
        <v>25065</v>
      </c>
      <c r="I1002" s="25" t="s">
        <v>39</v>
      </c>
      <c r="J1002" s="25" t="s">
        <v>53</v>
      </c>
      <c r="K1002" s="25" t="s">
        <v>1729</v>
      </c>
      <c r="L1002" s="34">
        <v>38800</v>
      </c>
      <c r="M1002" s="27" t="s">
        <v>387</v>
      </c>
      <c r="N1002" s="33" t="s">
        <v>118</v>
      </c>
      <c r="O1002" s="33" t="s">
        <v>807</v>
      </c>
      <c r="P1002" s="35">
        <v>42642</v>
      </c>
      <c r="Q1002" s="35">
        <v>42642.497916666667</v>
      </c>
      <c r="R1002" s="35">
        <v>42642.48541666667</v>
      </c>
      <c r="S1002" s="33" t="s">
        <v>49</v>
      </c>
      <c r="T1002" s="33">
        <v>49552907</v>
      </c>
      <c r="U1002" s="33" t="s">
        <v>1720</v>
      </c>
      <c r="V1002" s="24" t="s">
        <v>40</v>
      </c>
      <c r="W1002" s="38" t="s">
        <v>657</v>
      </c>
      <c r="X1002" s="42">
        <v>38800</v>
      </c>
    </row>
    <row r="1003" spans="1:24" ht="213.75" x14ac:dyDescent="0.25">
      <c r="A1003" s="8"/>
      <c r="B1003" s="24">
        <v>994</v>
      </c>
      <c r="C1003" s="24" t="s">
        <v>38</v>
      </c>
      <c r="D1003" s="27" t="s">
        <v>205</v>
      </c>
      <c r="E1003" s="33">
        <v>824001041</v>
      </c>
      <c r="F1003" s="33">
        <v>10390232</v>
      </c>
      <c r="G1003" s="33">
        <v>61565110</v>
      </c>
      <c r="H1003" s="33">
        <v>25065</v>
      </c>
      <c r="I1003" s="25" t="s">
        <v>39</v>
      </c>
      <c r="J1003" s="25" t="s">
        <v>53</v>
      </c>
      <c r="K1003" s="25" t="s">
        <v>1723</v>
      </c>
      <c r="L1003" s="34">
        <v>8100</v>
      </c>
      <c r="M1003" s="27" t="s">
        <v>387</v>
      </c>
      <c r="N1003" s="33" t="s">
        <v>118</v>
      </c>
      <c r="O1003" s="33" t="s">
        <v>237</v>
      </c>
      <c r="P1003" s="35">
        <v>42642</v>
      </c>
      <c r="Q1003" s="35">
        <v>42642.497916666667</v>
      </c>
      <c r="R1003" s="35">
        <v>42642.48541666667</v>
      </c>
      <c r="S1003" s="33" t="s">
        <v>49</v>
      </c>
      <c r="T1003" s="33">
        <v>49552907</v>
      </c>
      <c r="U1003" s="33" t="s">
        <v>1720</v>
      </c>
      <c r="V1003" s="24" t="s">
        <v>40</v>
      </c>
      <c r="W1003" s="38" t="s">
        <v>711</v>
      </c>
      <c r="X1003" s="42">
        <v>8100</v>
      </c>
    </row>
    <row r="1004" spans="1:24" ht="185.25" x14ac:dyDescent="0.25">
      <c r="A1004" s="8"/>
      <c r="B1004" s="24">
        <v>995</v>
      </c>
      <c r="C1004" s="24" t="s">
        <v>38</v>
      </c>
      <c r="D1004" s="27" t="s">
        <v>205</v>
      </c>
      <c r="E1004" s="33">
        <v>824001041</v>
      </c>
      <c r="F1004" s="33">
        <v>10390232</v>
      </c>
      <c r="G1004" s="33">
        <v>61565119</v>
      </c>
      <c r="H1004" s="33">
        <v>25065</v>
      </c>
      <c r="I1004" s="25" t="s">
        <v>39</v>
      </c>
      <c r="J1004" s="25" t="s">
        <v>53</v>
      </c>
      <c r="K1004" s="25" t="s">
        <v>1721</v>
      </c>
      <c r="L1004" s="34">
        <v>65000</v>
      </c>
      <c r="M1004" s="27" t="s">
        <v>387</v>
      </c>
      <c r="N1004" s="33" t="s">
        <v>118</v>
      </c>
      <c r="O1004" s="33" t="s">
        <v>284</v>
      </c>
      <c r="P1004" s="35">
        <v>42642</v>
      </c>
      <c r="Q1004" s="35">
        <v>42642.497916666667</v>
      </c>
      <c r="R1004" s="35">
        <v>42642.48541666667</v>
      </c>
      <c r="S1004" s="33" t="s">
        <v>49</v>
      </c>
      <c r="T1004" s="33">
        <v>49552907</v>
      </c>
      <c r="U1004" s="33" t="s">
        <v>1720</v>
      </c>
      <c r="V1004" s="24" t="s">
        <v>40</v>
      </c>
      <c r="W1004" s="38" t="s">
        <v>654</v>
      </c>
      <c r="X1004" s="42">
        <v>65000</v>
      </c>
    </row>
    <row r="1005" spans="1:24" ht="242.25" x14ac:dyDescent="0.25">
      <c r="A1005" s="8"/>
      <c r="B1005" s="24">
        <v>996</v>
      </c>
      <c r="C1005" s="24" t="s">
        <v>38</v>
      </c>
      <c r="D1005" s="27" t="s">
        <v>205</v>
      </c>
      <c r="E1005" s="33">
        <v>824001041</v>
      </c>
      <c r="F1005" s="33">
        <v>10310081</v>
      </c>
      <c r="G1005" s="33">
        <v>61706230</v>
      </c>
      <c r="H1005" s="33">
        <v>25065</v>
      </c>
      <c r="I1005" s="25" t="s">
        <v>39</v>
      </c>
      <c r="J1005" s="25" t="s">
        <v>53</v>
      </c>
      <c r="K1005" s="25" t="s">
        <v>1741</v>
      </c>
      <c r="L1005" s="34">
        <v>7600</v>
      </c>
      <c r="M1005" s="27" t="s">
        <v>387</v>
      </c>
      <c r="N1005" s="33" t="s">
        <v>119</v>
      </c>
      <c r="O1005" s="33" t="s">
        <v>386</v>
      </c>
      <c r="P1005" s="35">
        <v>42490</v>
      </c>
      <c r="Q1005" s="35">
        <v>42490.301388888889</v>
      </c>
      <c r="R1005" s="35">
        <v>42490.972222222219</v>
      </c>
      <c r="S1005" s="33" t="s">
        <v>49</v>
      </c>
      <c r="T1005" s="33">
        <v>77091274</v>
      </c>
      <c r="U1005" s="33" t="s">
        <v>1733</v>
      </c>
      <c r="V1005" s="24" t="s">
        <v>40</v>
      </c>
      <c r="W1005" s="40" t="s">
        <v>2093</v>
      </c>
      <c r="X1005" s="45">
        <v>7600</v>
      </c>
    </row>
    <row r="1006" spans="1:24" ht="199.5" x14ac:dyDescent="0.25">
      <c r="A1006" s="8"/>
      <c r="B1006" s="24">
        <v>997</v>
      </c>
      <c r="C1006" s="24" t="s">
        <v>38</v>
      </c>
      <c r="D1006" s="27" t="s">
        <v>205</v>
      </c>
      <c r="E1006" s="33">
        <v>824001041</v>
      </c>
      <c r="F1006" s="33">
        <v>10310081</v>
      </c>
      <c r="G1006" s="33">
        <v>61706237</v>
      </c>
      <c r="H1006" s="33">
        <v>25065</v>
      </c>
      <c r="I1006" s="25" t="s">
        <v>39</v>
      </c>
      <c r="J1006" s="25" t="s">
        <v>53</v>
      </c>
      <c r="K1006" s="25" t="s">
        <v>1738</v>
      </c>
      <c r="L1006" s="34">
        <v>45300</v>
      </c>
      <c r="M1006" s="27" t="s">
        <v>387</v>
      </c>
      <c r="N1006" s="33" t="s">
        <v>119</v>
      </c>
      <c r="O1006" s="33" t="s">
        <v>241</v>
      </c>
      <c r="P1006" s="35">
        <v>42490</v>
      </c>
      <c r="Q1006" s="35">
        <v>42490.301388888889</v>
      </c>
      <c r="R1006" s="35">
        <v>42490.972222222219</v>
      </c>
      <c r="S1006" s="33" t="s">
        <v>49</v>
      </c>
      <c r="T1006" s="33">
        <v>77091274</v>
      </c>
      <c r="U1006" s="33" t="s">
        <v>1733</v>
      </c>
      <c r="V1006" s="24" t="s">
        <v>40</v>
      </c>
      <c r="W1006" s="38" t="s">
        <v>662</v>
      </c>
      <c r="X1006" s="42">
        <v>45300</v>
      </c>
    </row>
    <row r="1007" spans="1:24" ht="199.5" x14ac:dyDescent="0.25">
      <c r="A1007" s="8"/>
      <c r="B1007" s="24">
        <v>998</v>
      </c>
      <c r="C1007" s="24" t="s">
        <v>38</v>
      </c>
      <c r="D1007" s="27" t="s">
        <v>205</v>
      </c>
      <c r="E1007" s="33">
        <v>824001041</v>
      </c>
      <c r="F1007" s="33">
        <v>10310081</v>
      </c>
      <c r="G1007" s="33">
        <v>61706232</v>
      </c>
      <c r="H1007" s="33">
        <v>25065</v>
      </c>
      <c r="I1007" s="25" t="s">
        <v>39</v>
      </c>
      <c r="J1007" s="25" t="s">
        <v>53</v>
      </c>
      <c r="K1007" s="25" t="s">
        <v>1732</v>
      </c>
      <c r="L1007" s="34">
        <v>4600</v>
      </c>
      <c r="M1007" s="27" t="s">
        <v>387</v>
      </c>
      <c r="N1007" s="33" t="s">
        <v>119</v>
      </c>
      <c r="O1007" s="33" t="s">
        <v>220</v>
      </c>
      <c r="P1007" s="35">
        <v>42490</v>
      </c>
      <c r="Q1007" s="35">
        <v>42490.301388888889</v>
      </c>
      <c r="R1007" s="35">
        <v>42490.972222222219</v>
      </c>
      <c r="S1007" s="33" t="s">
        <v>49</v>
      </c>
      <c r="T1007" s="33">
        <v>77091274</v>
      </c>
      <c r="U1007" s="33" t="s">
        <v>1733</v>
      </c>
      <c r="V1007" s="24" t="s">
        <v>40</v>
      </c>
      <c r="W1007" s="38" t="s">
        <v>660</v>
      </c>
      <c r="X1007" s="42">
        <v>4600</v>
      </c>
    </row>
    <row r="1008" spans="1:24" ht="199.5" x14ac:dyDescent="0.25">
      <c r="A1008" s="8"/>
      <c r="B1008" s="24">
        <v>999</v>
      </c>
      <c r="C1008" s="24" t="s">
        <v>38</v>
      </c>
      <c r="D1008" s="27" t="s">
        <v>205</v>
      </c>
      <c r="E1008" s="33">
        <v>824001041</v>
      </c>
      <c r="F1008" s="33">
        <v>10310081</v>
      </c>
      <c r="G1008" s="33">
        <v>61706231</v>
      </c>
      <c r="H1008" s="33">
        <v>25065</v>
      </c>
      <c r="I1008" s="25" t="s">
        <v>39</v>
      </c>
      <c r="J1008" s="25" t="s">
        <v>53</v>
      </c>
      <c r="K1008" s="25" t="s">
        <v>1736</v>
      </c>
      <c r="L1008" s="34">
        <v>2200</v>
      </c>
      <c r="M1008" s="27" t="s">
        <v>387</v>
      </c>
      <c r="N1008" s="33" t="s">
        <v>119</v>
      </c>
      <c r="O1008" s="33" t="s">
        <v>236</v>
      </c>
      <c r="P1008" s="35">
        <v>42490</v>
      </c>
      <c r="Q1008" s="35">
        <v>42490.301388888889</v>
      </c>
      <c r="R1008" s="35">
        <v>42490.972222222219</v>
      </c>
      <c r="S1008" s="33" t="s">
        <v>49</v>
      </c>
      <c r="T1008" s="33">
        <v>77091274</v>
      </c>
      <c r="U1008" s="33" t="s">
        <v>1733</v>
      </c>
      <c r="V1008" s="24" t="s">
        <v>40</v>
      </c>
      <c r="W1008" s="38" t="s">
        <v>661</v>
      </c>
      <c r="X1008" s="42">
        <v>2200</v>
      </c>
    </row>
    <row r="1009" spans="1:24" ht="199.5" x14ac:dyDescent="0.25">
      <c r="A1009" s="8"/>
      <c r="B1009" s="24">
        <v>1000</v>
      </c>
      <c r="C1009" s="24" t="s">
        <v>38</v>
      </c>
      <c r="D1009" s="27" t="s">
        <v>205</v>
      </c>
      <c r="E1009" s="33">
        <v>824001041</v>
      </c>
      <c r="F1009" s="33">
        <v>10310081</v>
      </c>
      <c r="G1009" s="33">
        <v>61706228</v>
      </c>
      <c r="H1009" s="33">
        <v>25065</v>
      </c>
      <c r="I1009" s="25" t="s">
        <v>39</v>
      </c>
      <c r="J1009" s="25" t="s">
        <v>53</v>
      </c>
      <c r="K1009" s="25" t="s">
        <v>1739</v>
      </c>
      <c r="L1009" s="34">
        <v>2800</v>
      </c>
      <c r="M1009" s="27" t="s">
        <v>387</v>
      </c>
      <c r="N1009" s="33" t="s">
        <v>119</v>
      </c>
      <c r="O1009" s="33" t="s">
        <v>712</v>
      </c>
      <c r="P1009" s="35">
        <v>42490</v>
      </c>
      <c r="Q1009" s="35">
        <v>42490.301388888889</v>
      </c>
      <c r="R1009" s="35">
        <v>42490.972222222219</v>
      </c>
      <c r="S1009" s="33" t="s">
        <v>49</v>
      </c>
      <c r="T1009" s="33">
        <v>77091274</v>
      </c>
      <c r="U1009" s="33" t="s">
        <v>1733</v>
      </c>
      <c r="V1009" s="24" t="s">
        <v>40</v>
      </c>
      <c r="W1009" s="38" t="s">
        <v>1873</v>
      </c>
      <c r="X1009" s="42">
        <v>2800</v>
      </c>
    </row>
    <row r="1010" spans="1:24" ht="185.25" x14ac:dyDescent="0.25">
      <c r="A1010" s="8"/>
      <c r="B1010" s="24">
        <v>1001</v>
      </c>
      <c r="C1010" s="24" t="s">
        <v>38</v>
      </c>
      <c r="D1010" s="27" t="s">
        <v>205</v>
      </c>
      <c r="E1010" s="33">
        <v>824001041</v>
      </c>
      <c r="F1010" s="33">
        <v>10310081</v>
      </c>
      <c r="G1010" s="33">
        <v>61706227</v>
      </c>
      <c r="H1010" s="33">
        <v>25065</v>
      </c>
      <c r="I1010" s="25" t="s">
        <v>39</v>
      </c>
      <c r="J1010" s="25" t="s">
        <v>53</v>
      </c>
      <c r="K1010" s="25" t="s">
        <v>1740</v>
      </c>
      <c r="L1010" s="34">
        <v>3500</v>
      </c>
      <c r="M1010" s="27" t="s">
        <v>387</v>
      </c>
      <c r="N1010" s="33" t="s">
        <v>119</v>
      </c>
      <c r="O1010" s="33" t="s">
        <v>242</v>
      </c>
      <c r="P1010" s="35">
        <v>42490</v>
      </c>
      <c r="Q1010" s="35">
        <v>42490.301388888889</v>
      </c>
      <c r="R1010" s="35">
        <v>42490.972222222219</v>
      </c>
      <c r="S1010" s="33" t="s">
        <v>49</v>
      </c>
      <c r="T1010" s="33">
        <v>77091274</v>
      </c>
      <c r="U1010" s="33" t="s">
        <v>1733</v>
      </c>
      <c r="V1010" s="24" t="s">
        <v>40</v>
      </c>
      <c r="W1010" s="38" t="s">
        <v>663</v>
      </c>
      <c r="X1010" s="42">
        <v>3500</v>
      </c>
    </row>
    <row r="1011" spans="1:24" ht="185.25" x14ac:dyDescent="0.25">
      <c r="A1011" s="8"/>
      <c r="B1011" s="24">
        <v>1002</v>
      </c>
      <c r="C1011" s="24" t="s">
        <v>38</v>
      </c>
      <c r="D1011" s="27" t="s">
        <v>205</v>
      </c>
      <c r="E1011" s="33">
        <v>824001041</v>
      </c>
      <c r="F1011" s="33">
        <v>10310081</v>
      </c>
      <c r="G1011" s="33">
        <v>61706229</v>
      </c>
      <c r="H1011" s="33">
        <v>25065</v>
      </c>
      <c r="I1011" s="25" t="s">
        <v>39</v>
      </c>
      <c r="J1011" s="25" t="s">
        <v>53</v>
      </c>
      <c r="K1011" s="25" t="s">
        <v>1737</v>
      </c>
      <c r="L1011" s="34">
        <v>1600</v>
      </c>
      <c r="M1011" s="27" t="s">
        <v>387</v>
      </c>
      <c r="N1011" s="33" t="s">
        <v>119</v>
      </c>
      <c r="O1011" s="33" t="s">
        <v>240</v>
      </c>
      <c r="P1011" s="35">
        <v>42490</v>
      </c>
      <c r="Q1011" s="35">
        <v>42490.301388888889</v>
      </c>
      <c r="R1011" s="35">
        <v>42490.972222222219</v>
      </c>
      <c r="S1011" s="33" t="s">
        <v>49</v>
      </c>
      <c r="T1011" s="33">
        <v>77091274</v>
      </c>
      <c r="U1011" s="33" t="s">
        <v>1733</v>
      </c>
      <c r="V1011" s="24" t="s">
        <v>40</v>
      </c>
      <c r="W1011" s="40" t="s">
        <v>2094</v>
      </c>
      <c r="X1011" s="45">
        <v>1600</v>
      </c>
    </row>
    <row r="1012" spans="1:24" ht="213.75" x14ac:dyDescent="0.25">
      <c r="A1012" s="8"/>
      <c r="B1012" s="24">
        <v>1003</v>
      </c>
      <c r="C1012" s="24" t="s">
        <v>38</v>
      </c>
      <c r="D1012" s="27" t="s">
        <v>205</v>
      </c>
      <c r="E1012" s="33">
        <v>824001041</v>
      </c>
      <c r="F1012" s="33">
        <v>10310081</v>
      </c>
      <c r="G1012" s="33">
        <v>61706233</v>
      </c>
      <c r="H1012" s="33">
        <v>25065</v>
      </c>
      <c r="I1012" s="25" t="s">
        <v>39</v>
      </c>
      <c r="J1012" s="25" t="s">
        <v>53</v>
      </c>
      <c r="K1012" s="25" t="s">
        <v>1734</v>
      </c>
      <c r="L1012" s="34">
        <v>77600</v>
      </c>
      <c r="M1012" s="27" t="s">
        <v>387</v>
      </c>
      <c r="N1012" s="33" t="s">
        <v>119</v>
      </c>
      <c r="O1012" s="33" t="s">
        <v>807</v>
      </c>
      <c r="P1012" s="35">
        <v>42490</v>
      </c>
      <c r="Q1012" s="35">
        <v>42490.301388888889</v>
      </c>
      <c r="R1012" s="35">
        <v>42490.972222222219</v>
      </c>
      <c r="S1012" s="33" t="s">
        <v>49</v>
      </c>
      <c r="T1012" s="33">
        <v>77091274</v>
      </c>
      <c r="U1012" s="33" t="s">
        <v>1733</v>
      </c>
      <c r="V1012" s="24" t="s">
        <v>40</v>
      </c>
      <c r="W1012" s="38" t="s">
        <v>1735</v>
      </c>
      <c r="X1012" s="42">
        <v>77600</v>
      </c>
    </row>
    <row r="1013" spans="1:24" ht="228" x14ac:dyDescent="0.25">
      <c r="A1013" s="8"/>
      <c r="B1013" s="24">
        <v>1004</v>
      </c>
      <c r="C1013" s="24" t="s">
        <v>38</v>
      </c>
      <c r="D1013" s="27" t="s">
        <v>205</v>
      </c>
      <c r="E1013" s="33">
        <v>824001041</v>
      </c>
      <c r="F1013" s="33">
        <v>10358773</v>
      </c>
      <c r="G1013" s="33">
        <v>61707122</v>
      </c>
      <c r="H1013" s="33">
        <v>25065</v>
      </c>
      <c r="I1013" s="25" t="s">
        <v>39</v>
      </c>
      <c r="J1013" s="25" t="s">
        <v>53</v>
      </c>
      <c r="K1013" s="25" t="s">
        <v>1742</v>
      </c>
      <c r="L1013" s="34">
        <v>5400</v>
      </c>
      <c r="M1013" s="27" t="s">
        <v>387</v>
      </c>
      <c r="N1013" s="33" t="s">
        <v>120</v>
      </c>
      <c r="O1013" s="33" t="s">
        <v>234</v>
      </c>
      <c r="P1013" s="35">
        <v>42614</v>
      </c>
      <c r="Q1013" s="35">
        <v>42614.540972222225</v>
      </c>
      <c r="R1013" s="35">
        <v>42614.230555555558</v>
      </c>
      <c r="S1013" s="33" t="s">
        <v>51</v>
      </c>
      <c r="T1013" s="33">
        <v>1003235708</v>
      </c>
      <c r="U1013" s="33" t="s">
        <v>203</v>
      </c>
      <c r="V1013" s="24" t="s">
        <v>40</v>
      </c>
      <c r="W1013" s="40" t="s">
        <v>2095</v>
      </c>
      <c r="X1013" s="45">
        <v>4860</v>
      </c>
    </row>
    <row r="1014" spans="1:24" ht="213.75" x14ac:dyDescent="0.25">
      <c r="A1014" s="8"/>
      <c r="B1014" s="24">
        <v>1005</v>
      </c>
      <c r="C1014" s="24" t="s">
        <v>38</v>
      </c>
      <c r="D1014" s="27" t="s">
        <v>205</v>
      </c>
      <c r="E1014" s="33">
        <v>824001041</v>
      </c>
      <c r="F1014" s="33">
        <v>10358773</v>
      </c>
      <c r="G1014" s="33">
        <v>61707123</v>
      </c>
      <c r="H1014" s="33">
        <v>25065</v>
      </c>
      <c r="I1014" s="25" t="s">
        <v>39</v>
      </c>
      <c r="J1014" s="25" t="s">
        <v>53</v>
      </c>
      <c r="K1014" s="25" t="s">
        <v>1743</v>
      </c>
      <c r="L1014" s="34">
        <v>7200</v>
      </c>
      <c r="M1014" s="27" t="s">
        <v>387</v>
      </c>
      <c r="N1014" s="33" t="s">
        <v>120</v>
      </c>
      <c r="O1014" s="33" t="s">
        <v>323</v>
      </c>
      <c r="P1014" s="35">
        <v>42614</v>
      </c>
      <c r="Q1014" s="35">
        <v>42614.540972222225</v>
      </c>
      <c r="R1014" s="35">
        <v>42614.230555555558</v>
      </c>
      <c r="S1014" s="33" t="s">
        <v>51</v>
      </c>
      <c r="T1014" s="33">
        <v>1003235708</v>
      </c>
      <c r="U1014" s="33" t="s">
        <v>203</v>
      </c>
      <c r="V1014" s="24" t="s">
        <v>40</v>
      </c>
      <c r="W1014" s="40" t="s">
        <v>2096</v>
      </c>
      <c r="X1014" s="45">
        <v>3600</v>
      </c>
    </row>
    <row r="1015" spans="1:24" ht="162" customHeight="1" x14ac:dyDescent="0.25">
      <c r="A1015" s="8"/>
      <c r="B1015" s="24">
        <v>1006</v>
      </c>
      <c r="C1015" s="24" t="s">
        <v>38</v>
      </c>
      <c r="D1015" s="27" t="s">
        <v>205</v>
      </c>
      <c r="E1015" s="33">
        <v>824001041</v>
      </c>
      <c r="F1015" s="33">
        <v>10133249</v>
      </c>
      <c r="G1015" s="33">
        <v>62098788</v>
      </c>
      <c r="H1015" s="33">
        <v>25065</v>
      </c>
      <c r="I1015" s="25" t="s">
        <v>39</v>
      </c>
      <c r="J1015" s="25" t="s">
        <v>53</v>
      </c>
      <c r="K1015" s="25" t="s">
        <v>1744</v>
      </c>
      <c r="L1015" s="34">
        <v>2145</v>
      </c>
      <c r="M1015" s="27" t="s">
        <v>387</v>
      </c>
      <c r="N1015" s="33" t="s">
        <v>121</v>
      </c>
      <c r="O1015" s="33" t="s">
        <v>233</v>
      </c>
      <c r="P1015" s="35">
        <v>42224</v>
      </c>
      <c r="Q1015" s="35">
        <v>42229.24722222222</v>
      </c>
      <c r="R1015" s="35">
        <v>42232.25277777778</v>
      </c>
      <c r="S1015" s="33" t="s">
        <v>49</v>
      </c>
      <c r="T1015" s="33">
        <v>1761717</v>
      </c>
      <c r="U1015" s="33" t="s">
        <v>204</v>
      </c>
      <c r="V1015" s="24" t="s">
        <v>40</v>
      </c>
      <c r="W1015" s="38" t="s">
        <v>210</v>
      </c>
      <c r="X1015" s="42">
        <v>2145</v>
      </c>
    </row>
    <row r="1016" spans="1:24" ht="278.25" customHeight="1" x14ac:dyDescent="0.25">
      <c r="A1016" s="8"/>
      <c r="B1016" s="24">
        <v>1007</v>
      </c>
      <c r="C1016" s="24" t="s">
        <v>38</v>
      </c>
      <c r="D1016" s="27" t="s">
        <v>205</v>
      </c>
      <c r="E1016" s="33">
        <v>824001041</v>
      </c>
      <c r="F1016" s="25">
        <v>13878060</v>
      </c>
      <c r="G1016" s="25">
        <v>39143</v>
      </c>
      <c r="H1016" s="25">
        <v>30054</v>
      </c>
      <c r="I1016" s="25" t="s">
        <v>39</v>
      </c>
      <c r="J1016" s="33" t="s">
        <v>50</v>
      </c>
      <c r="K1016" s="33" t="s">
        <v>206</v>
      </c>
      <c r="L1016" s="26">
        <v>71500</v>
      </c>
      <c r="M1016" s="27" t="s">
        <v>387</v>
      </c>
      <c r="N1016" s="25" t="s">
        <v>207</v>
      </c>
      <c r="O1016" s="33" t="s">
        <v>247</v>
      </c>
      <c r="P1016" s="36">
        <v>45425</v>
      </c>
      <c r="Q1016" s="36">
        <v>45497.668749999997</v>
      </c>
      <c r="R1016" s="36">
        <v>45497.669444444444</v>
      </c>
      <c r="S1016" s="25" t="s">
        <v>49</v>
      </c>
      <c r="T1016" s="25">
        <v>1065662923</v>
      </c>
      <c r="U1016" s="25" t="s">
        <v>208</v>
      </c>
      <c r="V1016" s="24" t="s">
        <v>40</v>
      </c>
      <c r="W1016" s="38" t="s">
        <v>1874</v>
      </c>
      <c r="X1016" s="42">
        <v>71500</v>
      </c>
    </row>
    <row r="1017" spans="1:24" x14ac:dyDescent="0.25">
      <c r="A1017" s="8"/>
      <c r="W1017" s="39" t="s">
        <v>222</v>
      </c>
    </row>
    <row r="1019" spans="1:24" hidden="1" x14ac:dyDescent="0.25">
      <c r="N1019" s="4" t="s">
        <v>222</v>
      </c>
    </row>
  </sheetData>
  <sortState xmlns:xlrd2="http://schemas.microsoft.com/office/spreadsheetml/2017/richdata2" ref="B10:B1016">
    <sortCondition ref="B9:B1016"/>
  </sortState>
  <mergeCells count="10">
    <mergeCell ref="E2:E6"/>
    <mergeCell ref="F2:G3"/>
    <mergeCell ref="B2:D7"/>
    <mergeCell ref="W7:X7"/>
    <mergeCell ref="F6:G6"/>
    <mergeCell ref="H2:U3"/>
    <mergeCell ref="H4:U4"/>
    <mergeCell ref="H5:U5"/>
    <mergeCell ref="H6:U6"/>
    <mergeCell ref="F7:U7"/>
  </mergeCells>
  <phoneticPr fontId="7" type="noConversion"/>
  <conditionalFormatting sqref="X2:X6">
    <cfRule type="dataBar" priority="15">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27"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X2:X6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H6</xm:sqref>
        </x14:dataValidation>
        <x14:dataValidation type="list" allowBlank="1" showInputMessage="1" showErrorMessage="1" xr:uid="{8A00E948-729B-47D4-BF48-60B2AF97E45E}">
          <x14:formula1>
            <xm:f>' '!$E$2:$E$5</xm:f>
          </x14:formula1>
          <xm:sqref>V10:V1016</xm:sqref>
        </x14:dataValidation>
        <x14:dataValidation type="list" allowBlank="1" showInputMessage="1" showErrorMessage="1" xr:uid="{D9A0B106-9990-4E05-AA17-BCBBDE0781DF}">
          <x14:formula1>
            <xm:f>' '!$C$2:$C$3</xm:f>
          </x14:formula1>
          <xm:sqref>C10:C1016</xm:sqref>
        </x14:dataValidation>
        <x14:dataValidation type="list" allowBlank="1" showInputMessage="1" showErrorMessage="1" xr:uid="{0AECC250-0109-4097-A0BE-D609D833D2EE}">
          <x14:formula1>
            <xm:f>' '!$D$2:$D$3</xm:f>
          </x14:formula1>
          <xm:sqref>I10:I1016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42</v>
      </c>
      <c r="C1" s="3" t="s">
        <v>16</v>
      </c>
      <c r="D1" s="3" t="s">
        <v>22</v>
      </c>
      <c r="E1" s="3" t="s">
        <v>35</v>
      </c>
      <c r="F1" s="1"/>
    </row>
    <row r="2" spans="1:6" x14ac:dyDescent="0.25">
      <c r="A2" s="1"/>
      <c r="B2" s="2" t="s">
        <v>9</v>
      </c>
      <c r="C2" s="2" t="s">
        <v>43</v>
      </c>
      <c r="D2" s="2" t="s">
        <v>39</v>
      </c>
      <c r="E2" s="2" t="s">
        <v>40</v>
      </c>
      <c r="F2" s="1"/>
    </row>
    <row r="3" spans="1:6" x14ac:dyDescent="0.25">
      <c r="A3" s="1"/>
      <c r="B3" s="2" t="s">
        <v>44</v>
      </c>
      <c r="C3" s="2" t="s">
        <v>38</v>
      </c>
      <c r="D3" s="2" t="s">
        <v>45</v>
      </c>
      <c r="E3" s="2" t="s">
        <v>41</v>
      </c>
      <c r="F3" s="1"/>
    </row>
    <row r="4" spans="1:6" x14ac:dyDescent="0.25">
      <c r="A4" s="1"/>
      <c r="B4" s="2" t="s">
        <v>46</v>
      </c>
      <c r="C4" s="1"/>
      <c r="D4" s="1"/>
      <c r="E4" s="2" t="s">
        <v>47</v>
      </c>
      <c r="F4" s="1"/>
    </row>
    <row r="5" spans="1:6" x14ac:dyDescent="0.25">
      <c r="A5" s="1"/>
      <c r="B5" s="1"/>
      <c r="C5" s="1"/>
      <c r="D5" s="1"/>
      <c r="E5" s="2" t="s">
        <v>48</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3BA2D6-569A-4F48-AEBD-3AAC87EBB751}">
  <ds:schemaRefs>
    <ds:schemaRef ds:uri="341005a4-0385-4d11-a045-51850070e8e4"/>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 ds:uri="http://purl.org/dc/elements/1.1/"/>
    <ds:schemaRef ds:uri="e64c24c0-74d6-4d12-bd9d-346b29de11ea"/>
    <ds:schemaRef ds:uri="http://purl.org/dc/dcmityp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Concepto</vt:lpstr>
      <vt:lpstr> </vt:lpstr>
      <vt:lpstr>Concepto!Área_de_impresión</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dcterms:created xsi:type="dcterms:W3CDTF">2017-07-06T12:48:43Z</dcterms:created>
  <dcterms:modified xsi:type="dcterms:W3CDTF">2026-05-11T20:45:16Z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